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hidden" r:id="rId3"/>
    <sheet name="Classi III" sheetId="3" state="hidden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<sst xmlns="http://schemas.openxmlformats.org/spreadsheetml/2006/main" count="218" uniqueCount="42">
  <si>
    <t>PROVE COMUNI DI STRUMENTO
SCUOLA SECONDARIA DI I GRADO - PLESSO DI LACCHIARELLA</t>
  </si>
  <si>
    <t>I C</t>
  </si>
  <si>
    <t>II C</t>
  </si>
  <si>
    <t>III  C</t>
  </si>
  <si>
    <t>Numero
Registro</t>
  </si>
  <si>
    <t>Casi
particolari</t>
  </si>
  <si>
    <t>I
Quadrim.</t>
  </si>
  <si>
    <t>II
Quadrim.</t>
  </si>
  <si>
    <t>BES</t>
  </si>
  <si>
    <t>DSA</t>
  </si>
  <si>
    <t>DVA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</si>
  <si>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</si>
  <si>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</si>
  <si>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</si>
  <si>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</si>
  <si>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</si>
  <si>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</si>
  <si>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</si>
  <si>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</si>
  <si>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PROVE COMUNI DI FRANCESE
SCUOLA SECONDARIA DI I GRADO - PLESSO DI LACCHIARELLA</t>
  </si>
  <si>
    <t>II A</t>
  </si>
  <si>
    <t>II B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</si>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</sst>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S&quot;tanXaOOOOX&quot;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9"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  <dxf>
      <font>
        <name val="Calibri"/>
        <charset val="1"/>
        <family val="0"/>
        <color rgb="FFFF00FF"/>
      </font>
      <fill>
        <patternFill>
          <bgColor rgb="FFFFFF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7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3</c:v>
                </c:pt>
                <c:pt idx="4">
                  <c:v>9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46802439"/>
        <c:axId val="26601521"/>
      </c:barChart>
      <c:catAx>
        <c:axId val="4680243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6601521"/>
        <c:crosses val="autoZero"/>
        <c:auto val="1"/>
        <c:lblAlgn val="ctr"/>
        <c:lblOffset val="100"/>
      </c:catAx>
      <c:valAx>
        <c:axId val="266015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680243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8</c:v>
                </c:pt>
                <c:pt idx="4">
                  <c:v>8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7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6038679"/>
        <c:axId val="54534866"/>
      </c:barChart>
      <c:catAx>
        <c:axId val="603867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4534866"/>
        <c:crosses val="autoZero"/>
        <c:auto val="1"/>
        <c:lblAlgn val="ctr"/>
        <c:lblOffset val="100"/>
      </c:catAx>
      <c:valAx>
        <c:axId val="5453486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03867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23237169"/>
        <c:axId val="94614872"/>
      </c:barChart>
      <c:catAx>
        <c:axId val="2323716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614872"/>
        <c:crosses val="autoZero"/>
        <c:auto val="1"/>
        <c:lblAlgn val="ctr"/>
        <c:lblOffset val="100"/>
      </c:catAx>
      <c:valAx>
        <c:axId val="9461487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323716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23215338"/>
        <c:axId val="45204618"/>
      </c:barChart>
      <c:catAx>
        <c:axId val="23215338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204618"/>
        <c:crosses val="autoZero"/>
        <c:auto val="1"/>
        <c:lblAlgn val="ctr"/>
        <c:lblOffset val="100"/>
      </c:catAx>
      <c:valAx>
        <c:axId val="4520461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321533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33453593"/>
        <c:axId val="70598899"/>
      </c:barChart>
      <c:catAx>
        <c:axId val="3345359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0598899"/>
        <c:crosses val="autoZero"/>
        <c:auto val="1"/>
        <c:lblAlgn val="ctr"/>
        <c:lblOffset val="100"/>
      </c:catAx>
      <c:valAx>
        <c:axId val="7059889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345359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18514230"/>
        <c:axId val="42964117"/>
      </c:barChart>
      <c:catAx>
        <c:axId val="1851423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2964117"/>
        <c:crosses val="autoZero"/>
        <c:auto val="1"/>
        <c:lblAlgn val="ctr"/>
        <c:lblOffset val="100"/>
      </c:catAx>
      <c:valAx>
        <c:axId val="4296411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851423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49039635"/>
        <c:axId val="14891842"/>
      </c:barChart>
      <c:catAx>
        <c:axId val="4903963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4891842"/>
        <c:crosses val="autoZero"/>
        <c:auto val="1"/>
        <c:lblAlgn val="ctr"/>
        <c:lblOffset val="100"/>
      </c:catAx>
      <c:valAx>
        <c:axId val="1489184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903963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57846754"/>
        <c:axId val="26959298"/>
      </c:barChart>
      <c:catAx>
        <c:axId val="5784675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6959298"/>
        <c:crosses val="autoZero"/>
        <c:auto val="1"/>
        <c:lblAlgn val="ctr"/>
        <c:lblOffset val="100"/>
      </c:catAx>
      <c:valAx>
        <c:axId val="2695929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784675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47069097"/>
        <c:axId val="46072891"/>
      </c:barChart>
      <c:catAx>
        <c:axId val="4706909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6072891"/>
        <c:crosses val="autoZero"/>
        <c:auto val="1"/>
        <c:lblAlgn val="ctr"/>
        <c:lblOffset val="100"/>
      </c:catAx>
      <c:valAx>
        <c:axId val="4607289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706909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6947534"/>
        <c:axId val="80329668"/>
      </c:barChart>
      <c:catAx>
        <c:axId val="6694753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0329668"/>
        <c:crosses val="autoZero"/>
        <c:auto val="1"/>
        <c:lblAlgn val="ctr"/>
        <c:lblOffset val="100"/>
      </c:catAx>
      <c:valAx>
        <c:axId val="8032966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694753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44460353"/>
        <c:axId val="77455008"/>
      </c:barChart>
      <c:catAx>
        <c:axId val="4446035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7455008"/>
        <c:crosses val="autoZero"/>
        <c:auto val="1"/>
        <c:lblAlgn val="ctr"/>
        <c:lblOffset val="100"/>
      </c:catAx>
      <c:valAx>
        <c:axId val="7745500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46035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3418627"/>
        <c:axId val="66084844"/>
      </c:barChart>
      <c:catAx>
        <c:axId val="6341862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6084844"/>
        <c:crosses val="autoZero"/>
        <c:auto val="1"/>
        <c:lblAlgn val="ctr"/>
        <c:lblOffset val="100"/>
      </c:catAx>
      <c:valAx>
        <c:axId val="6608484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341862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9897326"/>
        <c:axId val="84640734"/>
      </c:barChart>
      <c:catAx>
        <c:axId val="8989732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4640734"/>
        <c:crosses val="autoZero"/>
        <c:auto val="1"/>
        <c:lblAlgn val="ctr"/>
        <c:lblOffset val="100"/>
      </c:catAx>
      <c:valAx>
        <c:axId val="8464073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989732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4211171"/>
        <c:axId val="64760400"/>
      </c:barChart>
      <c:catAx>
        <c:axId val="6421117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4760400"/>
        <c:crosses val="autoZero"/>
        <c:auto val="1"/>
        <c:lblAlgn val="ctr"/>
        <c:lblOffset val="100"/>
      </c:catAx>
      <c:valAx>
        <c:axId val="647604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421117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7073206"/>
        <c:axId val="5374600"/>
      </c:barChart>
      <c:catAx>
        <c:axId val="9707320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374600"/>
        <c:crosses val="autoZero"/>
        <c:auto val="1"/>
        <c:lblAlgn val="ctr"/>
        <c:lblOffset val="100"/>
      </c:catAx>
      <c:valAx>
        <c:axId val="53746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707320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20567337"/>
        <c:axId val="65863159"/>
      </c:barChart>
      <c:catAx>
        <c:axId val="2056733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5863159"/>
        <c:crosses val="autoZero"/>
        <c:auto val="1"/>
        <c:lblAlgn val="ctr"/>
        <c:lblOffset val="100"/>
      </c:catAx>
      <c:valAx>
        <c:axId val="6586315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056733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23726442"/>
        <c:axId val="27320984"/>
      </c:barChart>
      <c:catAx>
        <c:axId val="2372644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320984"/>
        <c:crosses val="autoZero"/>
        <c:auto val="1"/>
        <c:lblAlgn val="ctr"/>
        <c:lblOffset val="100"/>
      </c:catAx>
      <c:valAx>
        <c:axId val="2732098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&quot;tan&quot;\X&quot;a&quot;\O\O\O\O\X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372644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11267821"/>
        <c:axId val="50921"/>
      </c:barChart>
      <c:catAx>
        <c:axId val="11267821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0921"/>
        <c:crosses val="autoZero"/>
        <c:auto val="1"/>
        <c:lblAlgn val="ctr"/>
        <c:lblOffset val="100"/>
      </c:catAx>
      <c:valAx>
        <c:axId val="509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26782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98640</xdr:colOff>
      <xdr:row>43</xdr:row>
      <xdr:rowOff>128160</xdr:rowOff>
    </xdr:from>
    <xdr:to>
      <xdr:col>14</xdr:col>
      <xdr:colOff>30240</xdr:colOff>
      <xdr:row>57</xdr:row>
      <xdr:rowOff>12240</xdr:rowOff>
    </xdr:to>
    <xdr:graphicFrame>
      <xdr:nvGraphicFramePr>
        <xdr:cNvPr id="0" name="Grafico 12"/>
        <xdr:cNvGraphicFramePr/>
      </xdr:nvGraphicFramePr>
      <xdr:xfrm>
        <a:off x="3003480" y="9205200"/>
        <a:ext cx="279864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43</xdr:row>
      <xdr:rowOff>128160</xdr:rowOff>
    </xdr:from>
    <xdr:to>
      <xdr:col>21</xdr:col>
      <xdr:colOff>258480</xdr:colOff>
      <xdr:row>57</xdr:row>
      <xdr:rowOff>40680</xdr:rowOff>
    </xdr:to>
    <xdr:graphicFrame>
      <xdr:nvGraphicFramePr>
        <xdr:cNvPr id="1" name="Grafico 13"/>
        <xdr:cNvGraphicFramePr/>
      </xdr:nvGraphicFramePr>
      <xdr:xfrm>
        <a:off x="5889240" y="9205200"/>
        <a:ext cx="294156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43</xdr:row>
      <xdr:rowOff>123480</xdr:rowOff>
    </xdr:from>
    <xdr:to>
      <xdr:col>28</xdr:col>
      <xdr:colOff>68400</xdr:colOff>
      <xdr:row>57</xdr:row>
      <xdr:rowOff>78840</xdr:rowOff>
    </xdr:to>
    <xdr:graphicFrame>
      <xdr:nvGraphicFramePr>
        <xdr:cNvPr id="2" name="Grafico 14"/>
        <xdr:cNvGraphicFramePr/>
      </xdr:nvGraphicFramePr>
      <xdr:xfrm>
        <a:off x="9003960" y="9200520"/>
        <a:ext cx="277992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126360</xdr:rowOff>
    </xdr:from>
    <xdr:to>
      <xdr:col>34</xdr:col>
      <xdr:colOff>240120</xdr:colOff>
      <xdr:row>22</xdr:row>
      <xdr:rowOff>58680</xdr:rowOff>
    </xdr:to>
    <xdr:graphicFrame>
      <xdr:nvGraphicFramePr>
        <xdr:cNvPr id="3" name="Grafico 17"/>
        <xdr:cNvGraphicFramePr/>
      </xdr:nvGraphicFramePr>
      <xdr:xfrm>
        <a:off x="11661840" y="2535840"/>
        <a:ext cx="3837240" cy="2599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43</xdr:row>
      <xdr:rowOff>75600</xdr:rowOff>
    </xdr:from>
    <xdr:to>
      <xdr:col>6</xdr:col>
      <xdr:colOff>344520</xdr:colOff>
      <xdr:row>57</xdr:row>
      <xdr:rowOff>50400</xdr:rowOff>
    </xdr:to>
    <xdr:graphicFrame>
      <xdr:nvGraphicFramePr>
        <xdr:cNvPr id="4" name="Grafico 18"/>
        <xdr:cNvGraphicFramePr/>
      </xdr:nvGraphicFramePr>
      <xdr:xfrm>
        <a:off x="108000" y="9152640"/>
        <a:ext cx="278892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22</xdr:row>
      <xdr:rowOff>183960</xdr:rowOff>
    </xdr:from>
    <xdr:to>
      <xdr:col>34</xdr:col>
      <xdr:colOff>201960</xdr:colOff>
      <xdr:row>37</xdr:row>
      <xdr:rowOff>7560</xdr:rowOff>
    </xdr:to>
    <xdr:graphicFrame>
      <xdr:nvGraphicFramePr>
        <xdr:cNvPr id="5" name="Grafico 21"/>
        <xdr:cNvGraphicFramePr/>
      </xdr:nvGraphicFramePr>
      <xdr:xfrm>
        <a:off x="11623680" y="5260680"/>
        <a:ext cx="3837240" cy="2680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89280</xdr:colOff>
      <xdr:row>44</xdr:row>
      <xdr:rowOff>173880</xdr:rowOff>
    </xdr:from>
    <xdr:to>
      <xdr:col>14</xdr:col>
      <xdr:colOff>30240</xdr:colOff>
      <xdr:row>58</xdr:row>
      <xdr:rowOff>57960</xdr:rowOff>
    </xdr:to>
    <xdr:graphicFrame>
      <xdr:nvGraphicFramePr>
        <xdr:cNvPr id="6" name="Grafico 1"/>
        <xdr:cNvGraphicFramePr/>
      </xdr:nvGraphicFramePr>
      <xdr:xfrm>
        <a:off x="2955960" y="9441360"/>
        <a:ext cx="269388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44</xdr:row>
      <xdr:rowOff>173880</xdr:rowOff>
    </xdr:from>
    <xdr:to>
      <xdr:col>20</xdr:col>
      <xdr:colOff>534960</xdr:colOff>
      <xdr:row>58</xdr:row>
      <xdr:rowOff>86400</xdr:rowOff>
    </xdr:to>
    <xdr:graphicFrame>
      <xdr:nvGraphicFramePr>
        <xdr:cNvPr id="7" name="Grafico 2"/>
        <xdr:cNvGraphicFramePr/>
      </xdr:nvGraphicFramePr>
      <xdr:xfrm>
        <a:off x="5736960" y="9441360"/>
        <a:ext cx="284652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44</xdr:row>
      <xdr:rowOff>169200</xdr:rowOff>
    </xdr:from>
    <xdr:to>
      <xdr:col>28</xdr:col>
      <xdr:colOff>68400</xdr:colOff>
      <xdr:row>58</xdr:row>
      <xdr:rowOff>124560</xdr:rowOff>
    </xdr:to>
    <xdr:graphicFrame>
      <xdr:nvGraphicFramePr>
        <xdr:cNvPr id="8" name="Grafico 3"/>
        <xdr:cNvGraphicFramePr/>
      </xdr:nvGraphicFramePr>
      <xdr:xfrm>
        <a:off x="8727840" y="9436680"/>
        <a:ext cx="299916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159480</xdr:rowOff>
    </xdr:from>
    <xdr:to>
      <xdr:col>34</xdr:col>
      <xdr:colOff>240120</xdr:colOff>
      <xdr:row>23</xdr:row>
      <xdr:rowOff>43560</xdr:rowOff>
    </xdr:to>
    <xdr:graphicFrame>
      <xdr:nvGraphicFramePr>
        <xdr:cNvPr id="9" name="Grafico 4"/>
        <xdr:cNvGraphicFramePr/>
      </xdr:nvGraphicFramePr>
      <xdr:xfrm>
        <a:off x="11604600" y="256896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44</xdr:row>
      <xdr:rowOff>121320</xdr:rowOff>
    </xdr:from>
    <xdr:to>
      <xdr:col>6</xdr:col>
      <xdr:colOff>344520</xdr:colOff>
      <xdr:row>58</xdr:row>
      <xdr:rowOff>96120</xdr:rowOff>
    </xdr:to>
    <xdr:graphicFrame>
      <xdr:nvGraphicFramePr>
        <xdr:cNvPr id="10" name="Grafico 5"/>
        <xdr:cNvGraphicFramePr/>
      </xdr:nvGraphicFramePr>
      <xdr:xfrm>
        <a:off x="108000" y="9388800"/>
        <a:ext cx="273204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23</xdr:row>
      <xdr:rowOff>168840</xdr:rowOff>
    </xdr:from>
    <xdr:to>
      <xdr:col>34</xdr:col>
      <xdr:colOff>201960</xdr:colOff>
      <xdr:row>38</xdr:row>
      <xdr:rowOff>53280</xdr:rowOff>
    </xdr:to>
    <xdr:graphicFrame>
      <xdr:nvGraphicFramePr>
        <xdr:cNvPr id="11" name="Grafico 6"/>
        <xdr:cNvGraphicFramePr/>
      </xdr:nvGraphicFramePr>
      <xdr:xfrm>
        <a:off x="11566440" y="543600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155880</xdr:colOff>
      <xdr:row>44</xdr:row>
      <xdr:rowOff>173880</xdr:rowOff>
    </xdr:from>
    <xdr:to>
      <xdr:col>14</xdr:col>
      <xdr:colOff>78120</xdr:colOff>
      <xdr:row>58</xdr:row>
      <xdr:rowOff>57960</xdr:rowOff>
    </xdr:to>
    <xdr:graphicFrame>
      <xdr:nvGraphicFramePr>
        <xdr:cNvPr id="12" name="Grafico 1"/>
        <xdr:cNvGraphicFramePr/>
      </xdr:nvGraphicFramePr>
      <xdr:xfrm>
        <a:off x="3232440" y="9441360"/>
        <a:ext cx="296064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44</xdr:row>
      <xdr:rowOff>173880</xdr:rowOff>
    </xdr:from>
    <xdr:to>
      <xdr:col>21</xdr:col>
      <xdr:colOff>230040</xdr:colOff>
      <xdr:row>58</xdr:row>
      <xdr:rowOff>86400</xdr:rowOff>
    </xdr:to>
    <xdr:graphicFrame>
      <xdr:nvGraphicFramePr>
        <xdr:cNvPr id="13" name="Grafico 2"/>
        <xdr:cNvGraphicFramePr/>
      </xdr:nvGraphicFramePr>
      <xdr:xfrm>
        <a:off x="6232320" y="9441360"/>
        <a:ext cx="317016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44</xdr:row>
      <xdr:rowOff>169200</xdr:rowOff>
    </xdr:from>
    <xdr:to>
      <xdr:col>28</xdr:col>
      <xdr:colOff>68400</xdr:colOff>
      <xdr:row>58</xdr:row>
      <xdr:rowOff>124560</xdr:rowOff>
    </xdr:to>
    <xdr:graphicFrame>
      <xdr:nvGraphicFramePr>
        <xdr:cNvPr id="14" name="Grafico 3"/>
        <xdr:cNvGraphicFramePr/>
      </xdr:nvGraphicFramePr>
      <xdr:xfrm>
        <a:off x="9575640" y="9436680"/>
        <a:ext cx="303696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159480</xdr:rowOff>
    </xdr:from>
    <xdr:to>
      <xdr:col>34</xdr:col>
      <xdr:colOff>240120</xdr:colOff>
      <xdr:row>23</xdr:row>
      <xdr:rowOff>43560</xdr:rowOff>
    </xdr:to>
    <xdr:graphicFrame>
      <xdr:nvGraphicFramePr>
        <xdr:cNvPr id="15" name="Grafico 4"/>
        <xdr:cNvGraphicFramePr/>
      </xdr:nvGraphicFramePr>
      <xdr:xfrm>
        <a:off x="12490560" y="256896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44</xdr:row>
      <xdr:rowOff>121320</xdr:rowOff>
    </xdr:from>
    <xdr:to>
      <xdr:col>7</xdr:col>
      <xdr:colOff>39600</xdr:colOff>
      <xdr:row>58</xdr:row>
      <xdr:rowOff>96120</xdr:rowOff>
    </xdr:to>
    <xdr:graphicFrame>
      <xdr:nvGraphicFramePr>
        <xdr:cNvPr id="16" name="Grafico 5"/>
        <xdr:cNvGraphicFramePr/>
      </xdr:nvGraphicFramePr>
      <xdr:xfrm>
        <a:off x="108000" y="9388800"/>
        <a:ext cx="300816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23</xdr:row>
      <xdr:rowOff>168840</xdr:rowOff>
    </xdr:from>
    <xdr:to>
      <xdr:col>34</xdr:col>
      <xdr:colOff>201960</xdr:colOff>
      <xdr:row>38</xdr:row>
      <xdr:rowOff>53280</xdr:rowOff>
    </xdr:to>
    <xdr:graphicFrame>
      <xdr:nvGraphicFramePr>
        <xdr:cNvPr id="17" name="Grafico 6"/>
        <xdr:cNvGraphicFramePr/>
      </xdr:nvGraphicFramePr>
      <xdr:xfrm>
        <a:off x="12452400" y="543600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13" activeCellId="0" sqref="C13"/>
    </sheetView>
  </sheetViews>
  <sheetFormatPr defaultRowHeight="15"/>
  <cols>
    <col collapsed="false" hidden="false" max="1" min="1" style="1" width="9.04591836734694"/>
    <col collapsed="false" hidden="false" max="3" min="2" style="2" width="9.04591836734694"/>
    <col collapsed="false" hidden="true" max="4" min="4" style="2" width="0"/>
    <col collapsed="false" hidden="false" max="5" min="5" style="2" width="9.04591836734694"/>
    <col collapsed="false" hidden="true" max="6" min="6" style="0" width="0"/>
    <col collapsed="false" hidden="false" max="7" min="7" style="0" width="4.99489795918367"/>
    <col collapsed="false" hidden="false" max="8" min="8" style="1" width="9.04591836734694"/>
    <col collapsed="false" hidden="false" max="10" min="9" style="2" width="9.04591836734694"/>
    <col collapsed="false" hidden="true" max="11" min="11" style="2" width="0"/>
    <col collapsed="false" hidden="false" max="12" min="12" style="2" width="9.04591836734694"/>
    <col collapsed="false" hidden="true" max="13" min="13" style="0" width="0"/>
    <col collapsed="false" hidden="false" max="14" min="14" style="0" width="4.45408163265306"/>
    <col collapsed="false" hidden="false" max="15" min="15" style="1" width="9.04591836734694"/>
    <col collapsed="false" hidden="false" max="17" min="16" style="2" width="9.04591836734694"/>
    <col collapsed="false" hidden="true" max="18" min="18" style="2" width="0"/>
    <col collapsed="false" hidden="false" max="19" min="19" style="2" width="9.04591836734694"/>
    <col collapsed="false" hidden="true" max="20" min="20" style="0" width="0"/>
    <col collapsed="false" hidden="false" max="21" min="21" style="0" width="3.51020408163265"/>
    <col collapsed="false" hidden="false" max="22" min="22" style="1" width="9.04591836734694"/>
    <col collapsed="false" hidden="false" max="24" min="23" style="2" width="9.04591836734694"/>
    <col collapsed="false" hidden="true" max="25" min="25" style="2" width="0"/>
    <col collapsed="false" hidden="false" max="26" min="26" style="2" width="9.04591836734694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/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4</v>
      </c>
      <c r="B3" s="7" t="s">
        <v>5</v>
      </c>
      <c r="C3" s="7" t="s">
        <v>6</v>
      </c>
      <c r="D3" s="7"/>
      <c r="E3" s="7" t="s">
        <v>7</v>
      </c>
      <c r="F3" s="7"/>
      <c r="H3" s="7" t="s">
        <v>4</v>
      </c>
      <c r="I3" s="7" t="s">
        <v>5</v>
      </c>
      <c r="J3" s="7" t="s">
        <v>6</v>
      </c>
      <c r="K3" s="7"/>
      <c r="L3" s="7" t="s">
        <v>7</v>
      </c>
      <c r="M3" s="7"/>
      <c r="O3" s="7" t="s">
        <v>4</v>
      </c>
      <c r="P3" s="7" t="s">
        <v>5</v>
      </c>
      <c r="Q3" s="7" t="s">
        <v>6</v>
      </c>
      <c r="R3" s="7"/>
      <c r="S3" s="7" t="s">
        <v>7</v>
      </c>
      <c r="T3" s="7"/>
      <c r="V3" s="7" t="s">
        <v>4</v>
      </c>
      <c r="W3" s="7" t="s">
        <v>5</v>
      </c>
      <c r="X3" s="7" t="s">
        <v>6</v>
      </c>
      <c r="Y3" s="7"/>
      <c r="Z3" s="7" t="s">
        <v>7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70</v>
      </c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DC</v>
      </c>
      <c r="E4" s="11" t="n">
        <v>65</v>
      </c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S</v>
      </c>
      <c r="H4" s="9" t="n">
        <v>1</v>
      </c>
      <c r="I4" s="10"/>
      <c r="J4" s="10" t="n">
        <v>55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>I</v>
      </c>
      <c r="L4" s="11" t="n">
        <v>80</v>
      </c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>B</v>
      </c>
      <c r="O4" s="9" t="n">
        <v>1</v>
      </c>
      <c r="P4" s="10"/>
      <c r="Q4" s="10" t="n">
        <v>85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B</v>
      </c>
      <c r="S4" s="11" t="n">
        <v>85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B</v>
      </c>
      <c r="V4" s="9" t="n">
        <v>1</v>
      </c>
      <c r="W4" s="10"/>
      <c r="X4" s="10"/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0"/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0" t="n">
        <v>75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DC</v>
      </c>
      <c r="E5" s="11" t="n">
        <v>75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DC</v>
      </c>
      <c r="H5" s="9" t="n">
        <v>2</v>
      </c>
      <c r="I5" s="10"/>
      <c r="J5" s="10" t="n">
        <v>90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D</v>
      </c>
      <c r="L5" s="11" t="n">
        <v>80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B</v>
      </c>
      <c r="O5" s="9" t="n">
        <v>2</v>
      </c>
      <c r="P5" s="10"/>
      <c r="Q5" s="10" t="n">
        <v>75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DC</v>
      </c>
      <c r="S5" s="11" t="n">
        <v>65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S</v>
      </c>
      <c r="V5" s="9" t="n">
        <v>2</v>
      </c>
      <c r="W5" s="10"/>
      <c r="X5" s="10"/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0"/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 t="n">
        <v>70</v>
      </c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>DC</v>
      </c>
      <c r="E6" s="11" t="n">
        <v>85</v>
      </c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>B</v>
      </c>
      <c r="H6" s="9" t="n">
        <v>3</v>
      </c>
      <c r="I6" s="10"/>
      <c r="J6" s="10" t="n">
        <v>85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B</v>
      </c>
      <c r="L6" s="11" t="n">
        <v>88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B</v>
      </c>
      <c r="O6" s="9" t="n">
        <v>3</v>
      </c>
      <c r="P6" s="10"/>
      <c r="Q6" s="10"/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/>
      </c>
      <c r="S6" s="11" t="n">
        <v>90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D</v>
      </c>
      <c r="V6" s="9" t="n">
        <v>3</v>
      </c>
      <c r="W6" s="10"/>
      <c r="X6" s="10"/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0"/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customFormat="false" ht="15" hidden="false" customHeight="false" outlineLevel="0" collapsed="false">
      <c r="A7" s="9" t="n">
        <v>4</v>
      </c>
      <c r="B7" s="10"/>
      <c r="C7" s="10" t="n">
        <v>90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>D</v>
      </c>
      <c r="E7" s="11" t="n">
        <v>90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>D</v>
      </c>
      <c r="H7" s="9" t="n">
        <v>4</v>
      </c>
      <c r="I7" s="10"/>
      <c r="J7" s="10" t="n">
        <v>80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B</v>
      </c>
      <c r="L7" s="11" t="n">
        <v>80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B</v>
      </c>
      <c r="O7" s="9" t="n">
        <v>4</v>
      </c>
      <c r="P7" s="10"/>
      <c r="Q7" s="10" t="n">
        <v>75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DC</v>
      </c>
      <c r="S7" s="11" t="n">
        <v>70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DC</v>
      </c>
      <c r="V7" s="9" t="n">
        <v>4</v>
      </c>
      <c r="W7" s="10"/>
      <c r="X7" s="10"/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/>
      </c>
      <c r="Z7" s="10"/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/>
      </c>
    </row>
    <row r="8" customFormat="false" ht="15" hidden="false" customHeight="false" outlineLevel="0" collapsed="false">
      <c r="A8" s="9" t="n">
        <v>5</v>
      </c>
      <c r="B8" s="10"/>
      <c r="C8" s="10" t="n">
        <v>75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DC</v>
      </c>
      <c r="E8" s="11" t="n">
        <v>70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DC</v>
      </c>
      <c r="H8" s="9" t="n">
        <v>5</v>
      </c>
      <c r="I8" s="10"/>
      <c r="J8" s="10" t="n">
        <v>100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O</v>
      </c>
      <c r="L8" s="11" t="n">
        <v>100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O</v>
      </c>
      <c r="O8" s="9" t="n">
        <v>5</v>
      </c>
      <c r="P8" s="10"/>
      <c r="Q8" s="10" t="n">
        <v>40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GI</v>
      </c>
      <c r="S8" s="11" t="n">
        <v>60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S</v>
      </c>
      <c r="V8" s="9" t="n">
        <v>5</v>
      </c>
      <c r="W8" s="10"/>
      <c r="X8" s="10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0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 t="n">
        <v>65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S</v>
      </c>
      <c r="E9" s="11" t="n">
        <v>75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DC</v>
      </c>
      <c r="H9" s="9" t="n">
        <v>6</v>
      </c>
      <c r="I9" s="10"/>
      <c r="J9" s="10" t="n">
        <v>75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DC</v>
      </c>
      <c r="L9" s="11" t="n">
        <v>60</v>
      </c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S</v>
      </c>
      <c r="O9" s="9" t="n">
        <v>6</v>
      </c>
      <c r="P9" s="10"/>
      <c r="Q9" s="10" t="n">
        <v>85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B</v>
      </c>
      <c r="S9" s="11" t="n">
        <v>85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B</v>
      </c>
      <c r="V9" s="9" t="n">
        <v>6</v>
      </c>
      <c r="W9" s="10"/>
      <c r="X9" s="10"/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/>
      </c>
      <c r="Z9" s="10"/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/>
      </c>
    </row>
    <row r="10" customFormat="false" ht="15" hidden="false" customHeight="false" outlineLevel="0" collapsed="false">
      <c r="A10" s="9" t="n">
        <v>7</v>
      </c>
      <c r="B10" s="10"/>
      <c r="C10" s="10" t="n">
        <v>70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DC</v>
      </c>
      <c r="E10" s="11" t="n">
        <v>60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S</v>
      </c>
      <c r="H10" s="9" t="n">
        <v>7</v>
      </c>
      <c r="I10" s="10"/>
      <c r="J10" s="10" t="n">
        <v>80</v>
      </c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>B</v>
      </c>
      <c r="L10" s="11" t="n">
        <v>80</v>
      </c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>B</v>
      </c>
      <c r="O10" s="9" t="n">
        <v>7</v>
      </c>
      <c r="P10" s="10"/>
      <c r="Q10" s="10" t="n">
        <v>75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DC</v>
      </c>
      <c r="S10" s="11" t="n">
        <v>55</v>
      </c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I</v>
      </c>
      <c r="V10" s="9" t="n">
        <v>7</v>
      </c>
      <c r="W10" s="10"/>
      <c r="X10" s="10"/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/>
      </c>
      <c r="Z10" s="10"/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/>
      </c>
    </row>
    <row r="11" customFormat="false" ht="15" hidden="false" customHeight="false" outlineLevel="0" collapsed="false">
      <c r="A11" s="9" t="n">
        <v>8</v>
      </c>
      <c r="B11" s="10"/>
      <c r="C11" s="10" t="n">
        <v>95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D</v>
      </c>
      <c r="E11" s="11" t="n">
        <v>95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</v>
      </c>
      <c r="H11" s="9" t="n">
        <v>8</v>
      </c>
      <c r="I11" s="10"/>
      <c r="J11" s="10" t="n">
        <v>75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DC</v>
      </c>
      <c r="L11" s="11" t="n">
        <v>60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S</v>
      </c>
      <c r="O11" s="9" t="n">
        <v>8</v>
      </c>
      <c r="P11" s="10"/>
      <c r="Q11" s="10" t="n">
        <v>85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B</v>
      </c>
      <c r="S11" s="11" t="n">
        <v>85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B</v>
      </c>
      <c r="V11" s="9" t="n">
        <v>8</v>
      </c>
      <c r="W11" s="10"/>
      <c r="X11" s="10"/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0"/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0" t="n">
        <v>80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B</v>
      </c>
      <c r="E12" s="11" t="n">
        <v>60</v>
      </c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S</v>
      </c>
      <c r="H12" s="9" t="n">
        <v>9</v>
      </c>
      <c r="I12" s="10"/>
      <c r="J12" s="10" t="n">
        <v>80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B</v>
      </c>
      <c r="L12" s="11" t="n">
        <v>80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B</v>
      </c>
      <c r="O12" s="9" t="n">
        <v>9</v>
      </c>
      <c r="P12" s="10"/>
      <c r="Q12" s="10" t="n">
        <v>80</v>
      </c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>B</v>
      </c>
      <c r="S12" s="11" t="n">
        <v>70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DC</v>
      </c>
      <c r="V12" s="9" t="n">
        <v>9</v>
      </c>
      <c r="W12" s="10"/>
      <c r="X12" s="10"/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/>
      </c>
      <c r="Z12" s="10"/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0" t="n">
        <v>80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B</v>
      </c>
      <c r="E13" s="11" t="n">
        <v>80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B</v>
      </c>
      <c r="H13" s="9" t="n">
        <v>10</v>
      </c>
      <c r="I13" s="10"/>
      <c r="J13" s="10" t="n">
        <v>40</v>
      </c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>GI</v>
      </c>
      <c r="L13" s="11" t="n">
        <v>70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>DC</v>
      </c>
      <c r="O13" s="9" t="n">
        <v>10</v>
      </c>
      <c r="P13" s="10"/>
      <c r="Q13" s="10" t="n">
        <v>85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B</v>
      </c>
      <c r="S13" s="11" t="n">
        <v>85</v>
      </c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B</v>
      </c>
      <c r="V13" s="9" t="n">
        <v>10</v>
      </c>
      <c r="W13" s="10"/>
      <c r="X13" s="10"/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/>
      </c>
      <c r="Z13" s="10"/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/>
      </c>
    </row>
    <row r="14" customFormat="false" ht="15" hidden="false" customHeight="false" outlineLevel="0" collapsed="false">
      <c r="A14" s="9" t="n">
        <v>11</v>
      </c>
      <c r="B14" s="10"/>
      <c r="C14" s="10" t="n">
        <v>95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D</v>
      </c>
      <c r="E14" s="11" t="n">
        <v>100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O</v>
      </c>
      <c r="H14" s="9" t="n">
        <v>11</v>
      </c>
      <c r="I14" s="10"/>
      <c r="J14" s="10" t="n">
        <v>55</v>
      </c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I</v>
      </c>
      <c r="L14" s="11" t="n">
        <v>70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DC</v>
      </c>
      <c r="O14" s="9" t="n">
        <v>11</v>
      </c>
      <c r="P14" s="10"/>
      <c r="Q14" s="10" t="n">
        <v>75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DC</v>
      </c>
      <c r="S14" s="11" t="n">
        <v>90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D</v>
      </c>
      <c r="V14" s="9" t="n">
        <v>11</v>
      </c>
      <c r="W14" s="10"/>
      <c r="X14" s="10"/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/>
      </c>
      <c r="Z14" s="10"/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/>
      </c>
    </row>
    <row r="15" customFormat="false" ht="15" hidden="false" customHeight="false" outlineLevel="0" collapsed="false">
      <c r="A15" s="9" t="n">
        <v>12</v>
      </c>
      <c r="B15" s="10"/>
      <c r="C15" s="10" t="n">
        <v>75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DC</v>
      </c>
      <c r="E15" s="11" t="n">
        <v>65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S</v>
      </c>
      <c r="H15" s="9" t="n">
        <v>12</v>
      </c>
      <c r="I15" s="10"/>
      <c r="J15" s="10" t="n">
        <v>75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>DC</v>
      </c>
      <c r="L15" s="11" t="n">
        <v>90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>D</v>
      </c>
      <c r="O15" s="9" t="n">
        <v>12</v>
      </c>
      <c r="P15" s="10"/>
      <c r="Q15" s="10" t="n">
        <v>75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DC</v>
      </c>
      <c r="S15" s="11" t="n">
        <v>85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B</v>
      </c>
      <c r="V15" s="9" t="n">
        <v>12</v>
      </c>
      <c r="W15" s="10"/>
      <c r="X15" s="10"/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0"/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0" t="n">
        <v>70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DC</v>
      </c>
      <c r="E16" s="11" t="n">
        <v>70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DC</v>
      </c>
      <c r="H16" s="9" t="n">
        <v>13</v>
      </c>
      <c r="I16" s="10"/>
      <c r="J16" s="10" t="n">
        <v>55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I</v>
      </c>
      <c r="L16" s="11" t="n">
        <v>50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I</v>
      </c>
      <c r="O16" s="9" t="n">
        <v>13</v>
      </c>
      <c r="P16" s="10"/>
      <c r="Q16" s="10" t="n">
        <v>80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>B</v>
      </c>
      <c r="S16" s="11" t="n">
        <v>90</v>
      </c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>D</v>
      </c>
      <c r="V16" s="9" t="n">
        <v>13</v>
      </c>
      <c r="W16" s="10"/>
      <c r="X16" s="10"/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/>
      </c>
      <c r="Z16" s="10"/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/>
      </c>
    </row>
    <row r="17" customFormat="false" ht="15" hidden="false" customHeight="false" outlineLevel="0" collapsed="false">
      <c r="A17" s="9" t="n">
        <v>14</v>
      </c>
      <c r="B17" s="10"/>
      <c r="C17" s="10" t="n">
        <v>60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S</v>
      </c>
      <c r="E17" s="11" t="n">
        <v>60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S</v>
      </c>
      <c r="H17" s="9" t="n">
        <v>14</v>
      </c>
      <c r="I17" s="10"/>
      <c r="J17" s="10" t="n">
        <v>80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B</v>
      </c>
      <c r="L17" s="11" t="n">
        <v>60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S</v>
      </c>
      <c r="O17" s="9" t="n">
        <v>14</v>
      </c>
      <c r="P17" s="10"/>
      <c r="Q17" s="10" t="n">
        <v>65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S</v>
      </c>
      <c r="S17" s="11" t="n">
        <v>70</v>
      </c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DC</v>
      </c>
      <c r="V17" s="9" t="n">
        <v>14</v>
      </c>
      <c r="W17" s="10"/>
      <c r="X17" s="10"/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/>
      </c>
      <c r="Z17" s="10"/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/>
      </c>
    </row>
    <row r="18" customFormat="false" ht="15" hidden="false" customHeight="false" outlineLevel="0" collapsed="false">
      <c r="A18" s="9" t="n">
        <v>15</v>
      </c>
      <c r="B18" s="10"/>
      <c r="C18" s="10" t="n">
        <v>65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S</v>
      </c>
      <c r="E18" s="11" t="n">
        <v>95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D</v>
      </c>
      <c r="H18" s="9" t="n">
        <v>15</v>
      </c>
      <c r="I18" s="10"/>
      <c r="J18" s="10" t="n">
        <v>85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B</v>
      </c>
      <c r="L18" s="11" t="n">
        <v>83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B</v>
      </c>
      <c r="O18" s="9" t="n">
        <v>15</v>
      </c>
      <c r="P18" s="10"/>
      <c r="Q18" s="10" t="n">
        <v>100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O</v>
      </c>
      <c r="S18" s="11" t="n">
        <v>100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O</v>
      </c>
      <c r="V18" s="9" t="n">
        <v>15</v>
      </c>
      <c r="W18" s="10"/>
      <c r="X18" s="10"/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/>
      </c>
      <c r="Z18" s="10"/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/>
      </c>
    </row>
    <row r="19" customFormat="false" ht="15" hidden="false" customHeight="false" outlineLevel="0" collapsed="false">
      <c r="A19" s="9" t="n">
        <v>16</v>
      </c>
      <c r="B19" s="10"/>
      <c r="C19" s="10" t="n">
        <v>65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>S</v>
      </c>
      <c r="E19" s="11" t="n">
        <v>50</v>
      </c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>I</v>
      </c>
      <c r="H19" s="9" t="n">
        <v>16</v>
      </c>
      <c r="I19" s="10"/>
      <c r="J19" s="10" t="n">
        <v>70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DC</v>
      </c>
      <c r="L19" s="11" t="n">
        <v>80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B</v>
      </c>
      <c r="O19" s="9" t="n">
        <v>16</v>
      </c>
      <c r="P19" s="10"/>
      <c r="Q19" s="10" t="n">
        <v>40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GI</v>
      </c>
      <c r="S19" s="11" t="n">
        <v>70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DC</v>
      </c>
      <c r="V19" s="9" t="n">
        <v>16</v>
      </c>
      <c r="W19" s="10"/>
      <c r="X19" s="10"/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/>
      </c>
      <c r="Z19" s="10"/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/>
      </c>
    </row>
    <row r="20" customFormat="false" ht="15" hidden="false" customHeight="false" outlineLevel="0" collapsed="false">
      <c r="A20" s="9" t="n">
        <v>17</v>
      </c>
      <c r="B20" s="10"/>
      <c r="C20" s="10" t="n">
        <v>55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I</v>
      </c>
      <c r="E20" s="11" t="n">
        <v>55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I</v>
      </c>
      <c r="H20" s="9" t="n">
        <v>17</v>
      </c>
      <c r="I20" s="10"/>
      <c r="J20" s="10" t="n">
        <v>75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DC</v>
      </c>
      <c r="L20" s="11" t="n">
        <v>60</v>
      </c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S</v>
      </c>
      <c r="O20" s="9" t="n">
        <v>17</v>
      </c>
      <c r="P20" s="10"/>
      <c r="Q20" s="10" t="n">
        <v>85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B</v>
      </c>
      <c r="S20" s="11" t="n">
        <v>100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O</v>
      </c>
      <c r="V20" s="9" t="n">
        <v>17</v>
      </c>
      <c r="W20" s="10"/>
      <c r="X20" s="10"/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/>
      </c>
      <c r="Z20" s="10"/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/>
      <c r="C21" s="10" t="n">
        <v>85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B</v>
      </c>
      <c r="E21" s="11" t="n">
        <v>75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DC</v>
      </c>
      <c r="H21" s="9" t="n">
        <v>18</v>
      </c>
      <c r="I21" s="10"/>
      <c r="J21" s="10" t="n">
        <v>60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S</v>
      </c>
      <c r="L21" s="11" t="n">
        <v>60</v>
      </c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S</v>
      </c>
      <c r="O21" s="9" t="n">
        <v>18</v>
      </c>
      <c r="P21" s="10"/>
      <c r="Q21" s="10" t="n">
        <v>90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D</v>
      </c>
      <c r="S21" s="11" t="n">
        <v>85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B</v>
      </c>
      <c r="V21" s="9" t="n">
        <v>18</v>
      </c>
      <c r="W21" s="10"/>
      <c r="X21" s="10"/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/>
      </c>
      <c r="Z21" s="10"/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/>
      </c>
    </row>
    <row r="22" customFormat="false" ht="15" hidden="false" customHeight="false" outlineLevel="0" collapsed="false">
      <c r="A22" s="9" t="n">
        <v>19</v>
      </c>
      <c r="B22" s="10"/>
      <c r="C22" s="10" t="n">
        <v>95</v>
      </c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>D</v>
      </c>
      <c r="E22" s="11" t="n">
        <v>96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>D</v>
      </c>
      <c r="H22" s="9" t="n">
        <v>19</v>
      </c>
      <c r="I22" s="10"/>
      <c r="J22" s="10" t="n">
        <v>60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S</v>
      </c>
      <c r="L22" s="11" t="n">
        <v>70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DC</v>
      </c>
      <c r="O22" s="9" t="n">
        <v>19</v>
      </c>
      <c r="P22" s="10"/>
      <c r="Q22" s="10" t="n">
        <v>80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B</v>
      </c>
      <c r="S22" s="11" t="n">
        <v>75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DC</v>
      </c>
      <c r="V22" s="9" t="n">
        <v>19</v>
      </c>
      <c r="W22" s="10"/>
      <c r="X22" s="10"/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0"/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 t="n">
        <v>70</v>
      </c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>DC</v>
      </c>
      <c r="E23" s="11" t="n">
        <v>70</v>
      </c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>DC</v>
      </c>
      <c r="H23" s="9" t="n">
        <v>20</v>
      </c>
      <c r="I23" s="10"/>
      <c r="J23" s="10" t="n">
        <v>75</v>
      </c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>DC</v>
      </c>
      <c r="L23" s="11" t="n">
        <v>80</v>
      </c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>B</v>
      </c>
      <c r="O23" s="9" t="n">
        <v>20</v>
      </c>
      <c r="P23" s="10"/>
      <c r="Q23" s="10" t="n">
        <v>75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DC</v>
      </c>
      <c r="S23" s="11" t="n">
        <v>75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DC</v>
      </c>
      <c r="V23" s="9" t="n">
        <v>20</v>
      </c>
      <c r="W23" s="10"/>
      <c r="X23" s="10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0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 t="n">
        <v>80</v>
      </c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>B</v>
      </c>
      <c r="E24" s="11" t="n">
        <v>85</v>
      </c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>B</v>
      </c>
      <c r="H24" s="9" t="n">
        <v>21</v>
      </c>
      <c r="I24" s="10"/>
      <c r="J24" s="10" t="n">
        <v>80</v>
      </c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>B</v>
      </c>
      <c r="L24" s="11" t="n">
        <v>60</v>
      </c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>S</v>
      </c>
      <c r="O24" s="9" t="n">
        <v>21</v>
      </c>
      <c r="P24" s="10"/>
      <c r="Q24" s="10" t="n">
        <v>55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I</v>
      </c>
      <c r="S24" s="11" t="n">
        <v>60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S</v>
      </c>
      <c r="V24" s="9" t="n">
        <v>21</v>
      </c>
      <c r="W24" s="10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 t="n">
        <v>100</v>
      </c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>O</v>
      </c>
      <c r="L25" s="11" t="n">
        <v>100</v>
      </c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>O</v>
      </c>
      <c r="O25" s="9" t="n">
        <v>22</v>
      </c>
      <c r="P25" s="10"/>
      <c r="Q25" s="10" t="n">
        <v>65</v>
      </c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>S</v>
      </c>
      <c r="S25" s="11" t="n">
        <v>65</v>
      </c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>S</v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 t="n">
        <v>75</v>
      </c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>DC</v>
      </c>
      <c r="L26" s="12" t="n">
        <v>60</v>
      </c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>S</v>
      </c>
      <c r="O26" s="9" t="n">
        <v>23</v>
      </c>
      <c r="P26" s="10"/>
      <c r="Q26" s="10" t="n">
        <v>70</v>
      </c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>DC</v>
      </c>
      <c r="S26" s="12" t="n">
        <v>70</v>
      </c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>DC</v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 t="n">
        <v>60</v>
      </c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>S</v>
      </c>
      <c r="S27" s="12" t="n">
        <v>80</v>
      </c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>B</v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 t="n">
        <v>70</v>
      </c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>DC</v>
      </c>
      <c r="S28" s="12" t="n">
        <v>80</v>
      </c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>B</v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3" t="s">
        <v>8</v>
      </c>
      <c r="B34" s="13"/>
      <c r="C34" s="9" t="n">
        <f aca="false">COUNTIF(B4:B33,"BES")</f>
        <v>0</v>
      </c>
      <c r="D34" s="9"/>
      <c r="E34" s="9"/>
      <c r="F34" s="10"/>
      <c r="H34" s="13" t="s">
        <v>8</v>
      </c>
      <c r="I34" s="13"/>
      <c r="J34" s="9" t="n">
        <f aca="false">COUNTIF(I4:I33,"BES")</f>
        <v>0</v>
      </c>
      <c r="K34" s="9"/>
      <c r="L34" s="9"/>
      <c r="M34" s="10"/>
      <c r="O34" s="13" t="s">
        <v>8</v>
      </c>
      <c r="P34" s="13"/>
      <c r="Q34" s="9" t="n">
        <f aca="false">COUNTIF(P4:P33,"BES")</f>
        <v>0</v>
      </c>
      <c r="R34" s="9"/>
      <c r="S34" s="9"/>
      <c r="T34" s="10"/>
      <c r="V34" s="13" t="s">
        <v>8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9</v>
      </c>
      <c r="B35" s="13"/>
      <c r="C35" s="9" t="n">
        <f aca="false">COUNTIF(B4:B33,"DSA")</f>
        <v>0</v>
      </c>
      <c r="D35" s="9"/>
      <c r="E35" s="9"/>
      <c r="F35" s="10"/>
      <c r="H35" s="13" t="s">
        <v>9</v>
      </c>
      <c r="I35" s="13"/>
      <c r="J35" s="9" t="n">
        <f aca="false">COUNTIF(I4:I33,"DSA")</f>
        <v>0</v>
      </c>
      <c r="K35" s="9"/>
      <c r="L35" s="9"/>
      <c r="M35" s="10"/>
      <c r="O35" s="13" t="s">
        <v>9</v>
      </c>
      <c r="P35" s="13"/>
      <c r="Q35" s="9" t="n">
        <f aca="false">COUNTIF(P4:P33,"DSA")</f>
        <v>0</v>
      </c>
      <c r="R35" s="9"/>
      <c r="S35" s="9"/>
      <c r="T35" s="10"/>
      <c r="V35" s="13" t="s">
        <v>9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10</v>
      </c>
      <c r="B36" s="13"/>
      <c r="C36" s="9" t="n">
        <f aca="false">COUNTIF(B4:B33,"DVA")</f>
        <v>0</v>
      </c>
      <c r="D36" s="9"/>
      <c r="E36" s="9"/>
      <c r="F36" s="10"/>
      <c r="H36" s="13" t="s">
        <v>10</v>
      </c>
      <c r="I36" s="13"/>
      <c r="J36" s="9" t="n">
        <f aca="false">COUNTIF(I4:I33,"DVA")</f>
        <v>0</v>
      </c>
      <c r="K36" s="9"/>
      <c r="L36" s="9"/>
      <c r="M36" s="10"/>
      <c r="O36" s="13" t="s">
        <v>10</v>
      </c>
      <c r="P36" s="13"/>
      <c r="Q36" s="9" t="n">
        <f aca="false">COUNTIF(P4:P33,"DVA")</f>
        <v>0</v>
      </c>
      <c r="R36" s="9"/>
      <c r="S36" s="9"/>
      <c r="T36" s="10"/>
      <c r="V36" s="13" t="s">
        <v>10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11</v>
      </c>
      <c r="B37" s="14"/>
      <c r="C37" s="15" t="n">
        <f aca="false">IFERROR(AVERAGEIF(B4:B33,"",C4:C33),"")</f>
        <v>75.4761904761905</v>
      </c>
      <c r="D37" s="15"/>
      <c r="E37" s="15" t="n">
        <f aca="false">IFERROR(AVERAGEIF(B4:B33,"",E4:E33),"")</f>
        <v>75.0476190476191</v>
      </c>
      <c r="F37" s="16"/>
      <c r="H37" s="14" t="s">
        <v>11</v>
      </c>
      <c r="I37" s="14"/>
      <c r="J37" s="15" t="n">
        <f aca="false">IFERROR(AVERAGEIF(I4:I33,"",J4:J33),"")</f>
        <v>74.1304347826087</v>
      </c>
      <c r="K37" s="15"/>
      <c r="L37" s="15" t="n">
        <f aca="false">IFERROR(AVERAGEIF(I4:I33,"",L4:L33),"")</f>
        <v>73.9565217391304</v>
      </c>
      <c r="M37" s="16"/>
      <c r="O37" s="14" t="s">
        <v>11</v>
      </c>
      <c r="P37" s="14"/>
      <c r="Q37" s="15" t="n">
        <f aca="false">IFERROR(AVERAGEIF(P4:P33,"",Q4:Q33),"")</f>
        <v>73.75</v>
      </c>
      <c r="R37" s="15"/>
      <c r="S37" s="15" t="n">
        <f aca="false">IFERROR(AVERAGEIF(P4:P33,"",S4:S33),"")</f>
        <v>77.8</v>
      </c>
      <c r="T37" s="16"/>
      <c r="V37" s="14" t="s">
        <v>11</v>
      </c>
      <c r="W37" s="14"/>
      <c r="X37" s="15" t="str">
        <f aca="false">IFERROR(AVERAGEIF(W4:W33,"",X4:X33),"")</f>
        <v/>
      </c>
      <c r="Y37" s="15"/>
      <c r="Z37" s="15" t="str">
        <f aca="false">IFERROR(AVERAGEIF(W4:W33,"",Z4:Z33),"")</f>
        <v/>
      </c>
      <c r="AA37" s="16"/>
    </row>
    <row r="38" customFormat="false" ht="15" hidden="false" customHeight="false" outlineLevel="0" collapsed="false">
      <c r="A38" s="17" t="s">
        <v>12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12</v>
      </c>
      <c r="I38" s="17"/>
      <c r="J38" s="18" t="n">
        <f aca="false">COUNTIF(K4:K33,"GI")</f>
        <v>1</v>
      </c>
      <c r="K38" s="18"/>
      <c r="L38" s="18" t="n">
        <f aca="false">COUNTIF(M4:M33,"GI")</f>
        <v>0</v>
      </c>
      <c r="M38" s="18"/>
      <c r="O38" s="17" t="s">
        <v>12</v>
      </c>
      <c r="P38" s="17"/>
      <c r="Q38" s="18" t="n">
        <f aca="false">COUNTIF(R4:R33,"GI")</f>
        <v>2</v>
      </c>
      <c r="R38" s="18"/>
      <c r="S38" s="18" t="n">
        <f aca="false">COUNTIF(T4:T33,"GI")</f>
        <v>0</v>
      </c>
      <c r="T38" s="18"/>
      <c r="V38" s="17" t="s">
        <v>12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13</v>
      </c>
      <c r="B39" s="17"/>
      <c r="C39" s="18" t="n">
        <f aca="false">COUNTIF(D4:D33,"I")</f>
        <v>1</v>
      </c>
      <c r="D39" s="18"/>
      <c r="E39" s="18" t="n">
        <f aca="false">COUNTIF(F4:F33,"I")</f>
        <v>2</v>
      </c>
      <c r="F39" s="18"/>
      <c r="H39" s="17" t="s">
        <v>13</v>
      </c>
      <c r="I39" s="17"/>
      <c r="J39" s="18" t="n">
        <f aca="false">COUNTIF(K4:K33,"I")</f>
        <v>3</v>
      </c>
      <c r="K39" s="18"/>
      <c r="L39" s="18" t="n">
        <f aca="false">COUNTIF(M4:M33,"I")</f>
        <v>1</v>
      </c>
      <c r="M39" s="18"/>
      <c r="O39" s="17" t="s">
        <v>13</v>
      </c>
      <c r="P39" s="17"/>
      <c r="Q39" s="18" t="n">
        <f aca="false">COUNTIF(R4:R33,"I")</f>
        <v>1</v>
      </c>
      <c r="R39" s="18"/>
      <c r="S39" s="18" t="n">
        <f aca="false">COUNTIF(T4:T33,"I")</f>
        <v>1</v>
      </c>
      <c r="T39" s="18"/>
      <c r="V39" s="17" t="s">
        <v>13</v>
      </c>
      <c r="W39" s="17"/>
      <c r="X39" s="18" t="n">
        <f aca="false">COUNTIF(Y4:Y33,"I")</f>
        <v>0</v>
      </c>
      <c r="Y39" s="18"/>
      <c r="Z39" s="18" t="n">
        <f aca="false">COUNTIF(AA4:AA33,"I")</f>
        <v>0</v>
      </c>
      <c r="AA39" s="18"/>
    </row>
    <row r="40" customFormat="false" ht="15" hidden="false" customHeight="false" outlineLevel="0" collapsed="false">
      <c r="A40" s="13" t="s">
        <v>14</v>
      </c>
      <c r="B40" s="13"/>
      <c r="C40" s="10" t="n">
        <f aca="false">COUNTIF(D4:D33,"S")</f>
        <v>4</v>
      </c>
      <c r="D40" s="10"/>
      <c r="E40" s="10" t="n">
        <f aca="false">COUNTIF(F4:F33,"S")</f>
        <v>5</v>
      </c>
      <c r="F40" s="10"/>
      <c r="H40" s="13" t="s">
        <v>14</v>
      </c>
      <c r="I40" s="13"/>
      <c r="J40" s="10" t="n">
        <f aca="false">COUNTIF(K4:K33,"S")</f>
        <v>2</v>
      </c>
      <c r="K40" s="10"/>
      <c r="L40" s="10" t="n">
        <f aca="false">COUNTIF(M4:M33,"S")</f>
        <v>7</v>
      </c>
      <c r="M40" s="10"/>
      <c r="O40" s="13" t="s">
        <v>14</v>
      </c>
      <c r="P40" s="13"/>
      <c r="Q40" s="10" t="n">
        <f aca="false">COUNTIF(R4:R33,"S")</f>
        <v>3</v>
      </c>
      <c r="R40" s="10"/>
      <c r="S40" s="10" t="n">
        <f aca="false">COUNTIF(T4:T33,"S")</f>
        <v>4</v>
      </c>
      <c r="T40" s="10"/>
      <c r="V40" s="13" t="s">
        <v>14</v>
      </c>
      <c r="W40" s="13"/>
      <c r="X40" s="10" t="n">
        <f aca="false">COUNTIF(Y4:Y33,"S")</f>
        <v>0</v>
      </c>
      <c r="Y40" s="10"/>
      <c r="Z40" s="10" t="n">
        <f aca="false">COUNTIF(AA4:AA33,"S")</f>
        <v>0</v>
      </c>
      <c r="AA40" s="10"/>
    </row>
    <row r="41" customFormat="false" ht="15" hidden="false" customHeight="false" outlineLevel="0" collapsed="false">
      <c r="A41" s="13" t="s">
        <v>15</v>
      </c>
      <c r="B41" s="13"/>
      <c r="C41" s="10" t="n">
        <f aca="false">COUNTIF(D4:D33,"DC")</f>
        <v>8</v>
      </c>
      <c r="D41" s="10"/>
      <c r="E41" s="10" t="n">
        <f aca="false">COUNTIF(F4:F33,"DC")</f>
        <v>6</v>
      </c>
      <c r="F41" s="10"/>
      <c r="H41" s="13" t="s">
        <v>15</v>
      </c>
      <c r="I41" s="13"/>
      <c r="J41" s="10" t="n">
        <f aca="false">COUNTIF(K4:K33,"DC")</f>
        <v>7</v>
      </c>
      <c r="K41" s="10"/>
      <c r="L41" s="10" t="n">
        <f aca="false">COUNTIF(M4:M33,"DC")</f>
        <v>3</v>
      </c>
      <c r="M41" s="10"/>
      <c r="O41" s="13" t="s">
        <v>15</v>
      </c>
      <c r="P41" s="13"/>
      <c r="Q41" s="10" t="n">
        <f aca="false">COUNTIF(R4:R33,"DC")</f>
        <v>8</v>
      </c>
      <c r="R41" s="10"/>
      <c r="S41" s="10" t="n">
        <f aca="false">COUNTIF(T4:T33,"DC")</f>
        <v>7</v>
      </c>
      <c r="T41" s="10"/>
      <c r="V41" s="13" t="s">
        <v>15</v>
      </c>
      <c r="W41" s="13"/>
      <c r="X41" s="10" t="n">
        <f aca="false">COUNTIF(Y4:Y33,"DC")</f>
        <v>0</v>
      </c>
      <c r="Y41" s="10"/>
      <c r="Z41" s="10" t="n">
        <f aca="false">COUNTIF(AA4:AA33,"DC")</f>
        <v>0</v>
      </c>
      <c r="AA41" s="10"/>
    </row>
    <row r="42" customFormat="false" ht="15" hidden="false" customHeight="false" outlineLevel="0" collapsed="false">
      <c r="A42" s="13" t="s">
        <v>16</v>
      </c>
      <c r="B42" s="13"/>
      <c r="C42" s="10" t="n">
        <f aca="false">COUNTIF(D4:D33,"B")</f>
        <v>4</v>
      </c>
      <c r="D42" s="10"/>
      <c r="E42" s="10" t="n">
        <f aca="false">COUNTIF(F4:F33,"B")</f>
        <v>3</v>
      </c>
      <c r="F42" s="10"/>
      <c r="H42" s="13" t="s">
        <v>16</v>
      </c>
      <c r="I42" s="13"/>
      <c r="J42" s="10" t="n">
        <f aca="false">COUNTIF(K4:K33,"B")</f>
        <v>7</v>
      </c>
      <c r="K42" s="10"/>
      <c r="L42" s="10" t="n">
        <f aca="false">COUNTIF(M4:M33,"B")</f>
        <v>9</v>
      </c>
      <c r="M42" s="10"/>
      <c r="O42" s="13" t="s">
        <v>16</v>
      </c>
      <c r="P42" s="13"/>
      <c r="Q42" s="10" t="n">
        <f aca="false">COUNTIF(R4:R33,"B")</f>
        <v>8</v>
      </c>
      <c r="R42" s="10"/>
      <c r="S42" s="10" t="n">
        <f aca="false">COUNTIF(T4:T33,"B")</f>
        <v>8</v>
      </c>
      <c r="T42" s="10"/>
      <c r="V42" s="13" t="s">
        <v>16</v>
      </c>
      <c r="W42" s="13"/>
      <c r="X42" s="10" t="n">
        <f aca="false">COUNTIF(Y4:Y33,"B")</f>
        <v>0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9" t="s">
        <v>17</v>
      </c>
      <c r="B43" s="19"/>
      <c r="C43" s="20" t="n">
        <f aca="false">COUNTIF(D4:D33,"D")</f>
        <v>4</v>
      </c>
      <c r="D43" s="20"/>
      <c r="E43" s="20" t="n">
        <f aca="false">COUNTIF(F4:F33,"D")</f>
        <v>4</v>
      </c>
      <c r="F43" s="20"/>
      <c r="H43" s="19" t="s">
        <v>17</v>
      </c>
      <c r="I43" s="19"/>
      <c r="J43" s="20" t="n">
        <f aca="false">COUNTIF(K4:K33,"D")</f>
        <v>1</v>
      </c>
      <c r="K43" s="20"/>
      <c r="L43" s="20" t="n">
        <f aca="false">COUNTIF(M4:M33,"D")</f>
        <v>1</v>
      </c>
      <c r="M43" s="20"/>
      <c r="O43" s="19" t="s">
        <v>17</v>
      </c>
      <c r="P43" s="19"/>
      <c r="Q43" s="20" t="n">
        <f aca="false">COUNTIF(R4:R33,"D")</f>
        <v>1</v>
      </c>
      <c r="R43" s="20"/>
      <c r="S43" s="20" t="n">
        <f aca="false">COUNTIF(T4:T33,"D")</f>
        <v>3</v>
      </c>
      <c r="T43" s="20"/>
      <c r="V43" s="19" t="s">
        <v>17</v>
      </c>
      <c r="W43" s="19"/>
      <c r="X43" s="20" t="n">
        <f aca="false">COUNTIF(Y4:Y33,"D")</f>
        <v>0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18</v>
      </c>
      <c r="B44" s="19"/>
      <c r="C44" s="20" t="n">
        <f aca="false">COUNTIF(D4:D33,"O")</f>
        <v>0</v>
      </c>
      <c r="D44" s="20"/>
      <c r="E44" s="20" t="n">
        <f aca="false">COUNTIF(F4:F33,"O")</f>
        <v>1</v>
      </c>
      <c r="F44" s="20"/>
      <c r="H44" s="19" t="s">
        <v>18</v>
      </c>
      <c r="I44" s="19"/>
      <c r="J44" s="20" t="n">
        <f aca="false">COUNTIF(K4:K33,"O")</f>
        <v>2</v>
      </c>
      <c r="K44" s="20"/>
      <c r="L44" s="20" t="n">
        <f aca="false">COUNTIF(M4:M33,"O")</f>
        <v>2</v>
      </c>
      <c r="M44" s="20"/>
      <c r="O44" s="19" t="s">
        <v>18</v>
      </c>
      <c r="P44" s="19"/>
      <c r="Q44" s="20" t="n">
        <f aca="false">COUNTIF(R4:R33,"O")</f>
        <v>1</v>
      </c>
      <c r="R44" s="20"/>
      <c r="S44" s="20" t="n">
        <f aca="false">COUNTIF(T4:T33,"O")</f>
        <v>2</v>
      </c>
      <c r="T44" s="20"/>
      <c r="V44" s="19" t="s">
        <v>18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conditionalFormatting sqref="E5:E24">
    <cfRule type="cellIs" priority="2" operator="between" aboveAverage="0" equalAverage="0" bottom="0" percent="0" rank="0" text="" dxfId="0">
      <formula>5</formula>
      <formula>3</formula>
    </cfRule>
  </conditionalFormatting>
  <conditionalFormatting sqref="E12:E24">
    <cfRule type="cellIs" priority="3" operator="between" aboveAverage="0" equalAverage="0" bottom="0" percent="0" rank="0" text="" dxfId="1">
      <formula>5</formula>
      <formula>3</formula>
    </cfRule>
  </conditionalFormatting>
  <conditionalFormatting sqref="E4:E11">
    <cfRule type="cellIs" priority="4" operator="between" aboveAverage="0" equalAverage="0" bottom="0" percent="0" rank="0" text="" dxfId="2">
      <formula>5</formula>
      <formula>3</formula>
    </cfRule>
  </conditionalFormatting>
  <conditionalFormatting sqref="L5:L26">
    <cfRule type="cellIs" priority="5" operator="between" aboveAverage="0" equalAverage="0" bottom="0" percent="0" rank="0" text="" dxfId="3">
      <formula>5</formula>
      <formula>3</formula>
    </cfRule>
  </conditionalFormatting>
  <conditionalFormatting sqref="L12:L25">
    <cfRule type="cellIs" priority="6" operator="between" aboveAverage="0" equalAverage="0" bottom="0" percent="0" rank="0" text="" dxfId="4">
      <formula>5</formula>
      <formula>3</formula>
    </cfRule>
  </conditionalFormatting>
  <conditionalFormatting sqref="L4:L11">
    <cfRule type="cellIs" priority="7" operator="between" aboveAverage="0" equalAverage="0" bottom="0" percent="0" rank="0" text="" dxfId="5">
      <formula>5</formula>
      <formula>3</formula>
    </cfRule>
  </conditionalFormatting>
  <conditionalFormatting sqref="S5:S27">
    <cfRule type="cellIs" priority="8" operator="between" aboveAverage="0" equalAverage="0" bottom="0" percent="0" rank="0" text="" dxfId="6">
      <formula>5</formula>
      <formula>3</formula>
    </cfRule>
  </conditionalFormatting>
  <conditionalFormatting sqref="S12:S25">
    <cfRule type="cellIs" priority="9" operator="between" aboveAverage="0" equalAverage="0" bottom="0" percent="0" rank="0" text="" dxfId="7">
      <formula>5</formula>
      <formula>3</formula>
    </cfRule>
  </conditionalFormatting>
  <conditionalFormatting sqref="S4:S11">
    <cfRule type="cellIs" priority="10" operator="between" aboveAverage="0" equalAverage="0" bottom="0" percent="0" rank="0" text="" dxfId="8">
      <formula>5</formula>
      <formula>3</formula>
    </cfRule>
  </conditionalFormatting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/>
  <cols>
    <col collapsed="false" hidden="false" max="1" min="1" style="1" width="8.36734693877551"/>
    <col collapsed="false" hidden="false" max="2" min="2" style="2" width="10.2602040816327"/>
    <col collapsed="false" hidden="false" max="3" min="3" style="2" width="8.36734693877551"/>
    <col collapsed="false" hidden="true" max="4" min="4" style="2" width="0"/>
    <col collapsed="false" hidden="false" max="5" min="5" style="2" width="8.36734693877551"/>
    <col collapsed="false" hidden="true" max="6" min="6" style="0" width="0"/>
    <col collapsed="false" hidden="false" max="7" min="7" style="0" width="5.26530612244898"/>
    <col collapsed="false" hidden="false" max="8" min="8" style="1" width="8.36734693877551"/>
    <col collapsed="false" hidden="false" max="9" min="9" style="2" width="9.31632653061224"/>
    <col collapsed="false" hidden="false" max="10" min="10" style="2" width="8.36734693877551"/>
    <col collapsed="false" hidden="true" max="11" min="11" style="2" width="0"/>
    <col collapsed="false" hidden="false" max="12" min="12" style="2" width="8.36734693877551"/>
    <col collapsed="false" hidden="true" max="13" min="13" style="0" width="0"/>
    <col collapsed="false" hidden="false" max="14" min="14" style="0" width="4.59183673469388"/>
    <col collapsed="false" hidden="false" max="15" min="15" style="1" width="8.36734693877551"/>
    <col collapsed="false" hidden="false" max="16" min="16" style="2" width="9.31632653061224"/>
    <col collapsed="false" hidden="false" max="17" min="17" style="2" width="8.36734693877551"/>
    <col collapsed="false" hidden="true" max="18" min="18" style="2" width="0"/>
    <col collapsed="false" hidden="false" max="19" min="19" style="2" width="8.36734693877551"/>
    <col collapsed="false" hidden="true" max="20" min="20" style="0" width="0"/>
    <col collapsed="false" hidden="false" max="21" min="21" style="0" width="8.36734693877551"/>
    <col collapsed="false" hidden="false" max="22" min="22" style="1" width="8.36734693877551"/>
    <col collapsed="false" hidden="false" max="23" min="23" style="2" width="9.31632653061224"/>
    <col collapsed="false" hidden="false" max="24" min="24" style="2" width="8.36734693877551"/>
    <col collapsed="false" hidden="true" max="25" min="25" style="2" width="0"/>
    <col collapsed="false" hidden="false" max="26" min="26" style="2" width="8.36734693877551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</v>
      </c>
      <c r="P2" s="5"/>
      <c r="Q2" s="5"/>
      <c r="R2" s="5"/>
      <c r="S2" s="5"/>
      <c r="T2" s="5"/>
      <c r="V2" s="5" t="s">
        <v>22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4</v>
      </c>
      <c r="B3" s="7" t="s">
        <v>5</v>
      </c>
      <c r="C3" s="7" t="s">
        <v>6</v>
      </c>
      <c r="D3" s="7"/>
      <c r="E3" s="7" t="s">
        <v>7</v>
      </c>
      <c r="F3" s="7"/>
      <c r="H3" s="7" t="s">
        <v>4</v>
      </c>
      <c r="I3" s="7" t="s">
        <v>5</v>
      </c>
      <c r="J3" s="7" t="s">
        <v>6</v>
      </c>
      <c r="K3" s="7"/>
      <c r="L3" s="7" t="s">
        <v>7</v>
      </c>
      <c r="M3" s="7"/>
      <c r="O3" s="7" t="s">
        <v>4</v>
      </c>
      <c r="P3" s="7" t="s">
        <v>5</v>
      </c>
      <c r="Q3" s="7" t="s">
        <v>6</v>
      </c>
      <c r="R3" s="7"/>
      <c r="S3" s="7" t="s">
        <v>7</v>
      </c>
      <c r="T3" s="7"/>
      <c r="V3" s="7" t="s">
        <v>4</v>
      </c>
      <c r="W3" s="7" t="s">
        <v>5</v>
      </c>
      <c r="X3" s="7" t="s">
        <v>6</v>
      </c>
      <c r="Y3" s="7"/>
      <c r="Z3" s="7" t="s">
        <v>7</v>
      </c>
      <c r="AA3" s="7"/>
    </row>
    <row r="4" customFormat="false" ht="15" hidden="false" customHeight="false" outlineLevel="0" collapsed="false">
      <c r="A4" s="9" t="n">
        <v>1</v>
      </c>
      <c r="B4" s="10"/>
      <c r="C4" s="10"/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0"/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9" t="n">
        <v>1</v>
      </c>
      <c r="I4" s="10"/>
      <c r="J4" s="10"/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/>
      </c>
      <c r="L4" s="10"/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/>
      </c>
      <c r="O4" s="9" t="n">
        <v>1</v>
      </c>
      <c r="P4" s="10"/>
      <c r="Q4" s="10"/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/>
      </c>
      <c r="S4" s="10"/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/>
      </c>
      <c r="V4" s="9" t="n">
        <v>1</v>
      </c>
      <c r="W4" s="10"/>
      <c r="X4" s="10"/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/>
      </c>
      <c r="Z4" s="10"/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0"/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/>
      </c>
      <c r="E5" s="10"/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/>
      </c>
      <c r="H5" s="9" t="n">
        <v>2</v>
      </c>
      <c r="I5" s="10"/>
      <c r="J5" s="10"/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/>
      </c>
      <c r="L5" s="10"/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/>
      </c>
      <c r="O5" s="9" t="n">
        <v>2</v>
      </c>
      <c r="P5" s="10"/>
      <c r="Q5" s="10"/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/>
      </c>
      <c r="S5" s="10"/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/>
      </c>
      <c r="V5" s="9" t="n">
        <v>2</v>
      </c>
      <c r="W5" s="10"/>
      <c r="X5" s="10"/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/>
      </c>
      <c r="Z5" s="10"/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/>
      </c>
      <c r="E6" s="10"/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/>
      </c>
      <c r="H6" s="9" t="n">
        <v>3</v>
      </c>
      <c r="I6" s="10"/>
      <c r="J6" s="10"/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/>
      </c>
      <c r="L6" s="10"/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/>
      </c>
      <c r="O6" s="9" t="n">
        <v>3</v>
      </c>
      <c r="P6" s="10"/>
      <c r="Q6" s="10"/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/>
      </c>
      <c r="S6" s="10"/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/>
      </c>
      <c r="V6" s="9" t="n">
        <v>3</v>
      </c>
      <c r="W6" s="10"/>
      <c r="X6" s="10"/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/>
      </c>
      <c r="Z6" s="10"/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/>
      </c>
    </row>
    <row r="7" customFormat="false" ht="15" hidden="false" customHeight="false" outlineLevel="0" collapsed="false">
      <c r="A7" s="9" t="n">
        <v>4</v>
      </c>
      <c r="B7" s="10"/>
      <c r="C7" s="10"/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/>
      </c>
      <c r="E7" s="10"/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/>
      </c>
      <c r="H7" s="9" t="n">
        <v>4</v>
      </c>
      <c r="I7" s="10"/>
      <c r="J7" s="10"/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/>
      </c>
      <c r="L7" s="10"/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/>
      </c>
      <c r="O7" s="9" t="n">
        <v>4</v>
      </c>
      <c r="P7" s="10"/>
      <c r="Q7" s="10"/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/>
      </c>
      <c r="S7" s="10"/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/>
      </c>
      <c r="V7" s="9" t="n">
        <v>4</v>
      </c>
      <c r="W7" s="10"/>
      <c r="X7" s="10"/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10"/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customFormat="false" ht="15" hidden="false" customHeight="false" outlineLevel="0" collapsed="false">
      <c r="A8" s="9" t="n">
        <v>5</v>
      </c>
      <c r="B8" s="10"/>
      <c r="C8" s="10"/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0"/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9" t="n">
        <v>5</v>
      </c>
      <c r="I8" s="10"/>
      <c r="J8" s="10"/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/>
      </c>
      <c r="L8" s="10"/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/>
      </c>
      <c r="O8" s="9" t="n">
        <v>5</v>
      </c>
      <c r="P8" s="10"/>
      <c r="Q8" s="10"/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/>
      </c>
      <c r="S8" s="10"/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/>
      </c>
      <c r="V8" s="9" t="n">
        <v>5</v>
      </c>
      <c r="W8" s="10"/>
      <c r="X8" s="10"/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/>
      </c>
      <c r="Z8" s="10"/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/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/>
      </c>
      <c r="E9" s="10"/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/>
      </c>
      <c r="H9" s="9" t="n">
        <v>6</v>
      </c>
      <c r="I9" s="10"/>
      <c r="J9" s="10"/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/>
      </c>
      <c r="L9" s="10"/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/>
      </c>
      <c r="O9" s="9" t="n">
        <v>6</v>
      </c>
      <c r="P9" s="10"/>
      <c r="Q9" s="10"/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/>
      </c>
      <c r="S9" s="10"/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/>
      </c>
      <c r="V9" s="9" t="n">
        <v>6</v>
      </c>
      <c r="W9" s="10"/>
      <c r="X9" s="10"/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/>
      </c>
      <c r="Z9" s="10"/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/>
      </c>
    </row>
    <row r="10" customFormat="false" ht="15" hidden="false" customHeight="false" outlineLevel="0" collapsed="false">
      <c r="A10" s="9" t="n">
        <v>7</v>
      </c>
      <c r="B10" s="10"/>
      <c r="C10" s="10"/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/>
      </c>
      <c r="E10" s="10"/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/>
      </c>
      <c r="H10" s="9" t="n">
        <v>7</v>
      </c>
      <c r="I10" s="10"/>
      <c r="J10" s="10"/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/>
      </c>
      <c r="L10" s="10"/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/>
      </c>
      <c r="O10" s="9" t="n">
        <v>7</v>
      </c>
      <c r="P10" s="10"/>
      <c r="Q10" s="10"/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/>
      </c>
      <c r="S10" s="10"/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/>
      </c>
      <c r="V10" s="9" t="n">
        <v>7</v>
      </c>
      <c r="W10" s="10"/>
      <c r="X10" s="10"/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/>
      </c>
      <c r="Z10" s="10"/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/>
      </c>
    </row>
    <row r="11" customFormat="false" ht="15" hidden="false" customHeight="false" outlineLevel="0" collapsed="false">
      <c r="A11" s="9" t="n">
        <v>8</v>
      </c>
      <c r="B11" s="10"/>
      <c r="C11" s="10"/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/>
      </c>
      <c r="E11" s="10"/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/>
      </c>
      <c r="H11" s="9" t="n">
        <v>8</v>
      </c>
      <c r="I11" s="10"/>
      <c r="J11" s="10"/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/>
      </c>
      <c r="L11" s="10"/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/>
      </c>
      <c r="O11" s="9" t="n">
        <v>8</v>
      </c>
      <c r="P11" s="10"/>
      <c r="Q11" s="10"/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/>
      </c>
      <c r="S11" s="10"/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/>
      </c>
      <c r="V11" s="9" t="n">
        <v>8</v>
      </c>
      <c r="W11" s="10"/>
      <c r="X11" s="10"/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/>
      </c>
      <c r="Z11" s="10"/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0"/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/>
      </c>
      <c r="E12" s="10"/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/>
      </c>
      <c r="H12" s="9" t="n">
        <v>9</v>
      </c>
      <c r="I12" s="10"/>
      <c r="J12" s="10"/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/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9" t="n">
        <v>9</v>
      </c>
      <c r="P12" s="10"/>
      <c r="Q12" s="10"/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/>
      </c>
      <c r="S12" s="10"/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/>
      </c>
      <c r="V12" s="9" t="n">
        <v>9</v>
      </c>
      <c r="W12" s="10"/>
      <c r="X12" s="10"/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10"/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0"/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/>
      </c>
      <c r="E13" s="10"/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/>
      </c>
      <c r="H13" s="9" t="n">
        <v>10</v>
      </c>
      <c r="I13" s="10"/>
      <c r="J13" s="10"/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/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9" t="n">
        <v>10</v>
      </c>
      <c r="P13" s="10"/>
      <c r="Q13" s="10"/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/>
      </c>
      <c r="S13" s="10"/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/>
      </c>
      <c r="V13" s="9" t="n">
        <v>10</v>
      </c>
      <c r="W13" s="10"/>
      <c r="X13" s="10"/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10"/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customFormat="false" ht="15" hidden="false" customHeight="false" outlineLevel="0" collapsed="false">
      <c r="A14" s="9" t="n">
        <v>11</v>
      </c>
      <c r="B14" s="10"/>
      <c r="C14" s="10"/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/>
      </c>
      <c r="E14" s="10"/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/>
      </c>
      <c r="H14" s="9" t="n">
        <v>11</v>
      </c>
      <c r="I14" s="10"/>
      <c r="J14" s="10"/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/>
      </c>
      <c r="L14" s="10"/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/>
      </c>
      <c r="O14" s="9" t="n">
        <v>11</v>
      </c>
      <c r="P14" s="10"/>
      <c r="Q14" s="10"/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/>
      </c>
      <c r="S14" s="10"/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/>
      </c>
      <c r="V14" s="9" t="n">
        <v>11</v>
      </c>
      <c r="W14" s="10"/>
      <c r="X14" s="10"/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10"/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customFormat="false" ht="15" hidden="false" customHeight="false" outlineLevel="0" collapsed="false">
      <c r="A15" s="9" t="n">
        <v>12</v>
      </c>
      <c r="B15" s="10"/>
      <c r="C15" s="10"/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10"/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9" t="n">
        <v>12</v>
      </c>
      <c r="I15" s="10"/>
      <c r="J15" s="10"/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/>
      </c>
      <c r="L15" s="10"/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/>
      </c>
      <c r="O15" s="9" t="n">
        <v>12</v>
      </c>
      <c r="P15" s="10"/>
      <c r="Q15" s="10"/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/>
      </c>
      <c r="S15" s="10"/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/>
      </c>
      <c r="V15" s="9" t="n">
        <v>12</v>
      </c>
      <c r="W15" s="10"/>
      <c r="X15" s="10"/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10"/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0"/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/>
      </c>
      <c r="E16" s="10"/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/>
      </c>
      <c r="H16" s="9" t="n">
        <v>13</v>
      </c>
      <c r="I16" s="10"/>
      <c r="J16" s="10"/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/>
      </c>
      <c r="L16" s="10"/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/>
      </c>
      <c r="O16" s="9" t="n">
        <v>13</v>
      </c>
      <c r="P16" s="10"/>
      <c r="Q16" s="10"/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/>
      </c>
      <c r="S16" s="10"/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/>
      </c>
      <c r="V16" s="9" t="n">
        <v>13</v>
      </c>
      <c r="W16" s="10"/>
      <c r="X16" s="10"/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10"/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customFormat="false" ht="15" hidden="false" customHeight="false" outlineLevel="0" collapsed="false">
      <c r="A17" s="9" t="n">
        <v>14</v>
      </c>
      <c r="B17" s="10"/>
      <c r="C17" s="10"/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/>
      </c>
      <c r="E17" s="10"/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/>
      </c>
      <c r="H17" s="9" t="n">
        <v>14</v>
      </c>
      <c r="I17" s="10"/>
      <c r="J17" s="10"/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/>
      </c>
      <c r="L17" s="10"/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/>
      </c>
      <c r="O17" s="9" t="n">
        <v>14</v>
      </c>
      <c r="P17" s="10"/>
      <c r="Q17" s="10"/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/>
      </c>
      <c r="S17" s="10"/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/>
      </c>
      <c r="V17" s="9" t="n">
        <v>14</v>
      </c>
      <c r="W17" s="10"/>
      <c r="X17" s="10"/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10"/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customFormat="false" ht="15" hidden="false" customHeight="false" outlineLevel="0" collapsed="false">
      <c r="A18" s="9" t="n">
        <v>15</v>
      </c>
      <c r="B18" s="10"/>
      <c r="C18" s="10"/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0"/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9" t="n">
        <v>15</v>
      </c>
      <c r="I18" s="10"/>
      <c r="J18" s="10"/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/>
      </c>
      <c r="L18" s="10"/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/>
      </c>
      <c r="O18" s="9" t="n">
        <v>15</v>
      </c>
      <c r="P18" s="10"/>
      <c r="Q18" s="10"/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/>
      </c>
      <c r="S18" s="10"/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/>
      </c>
      <c r="V18" s="9" t="n">
        <v>15</v>
      </c>
      <c r="W18" s="10"/>
      <c r="X18" s="10"/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/>
      </c>
      <c r="Z18" s="10"/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/>
      </c>
    </row>
    <row r="19" customFormat="false" ht="15" hidden="false" customHeight="false" outlineLevel="0" collapsed="false">
      <c r="A19" s="9" t="n">
        <v>16</v>
      </c>
      <c r="B19" s="10"/>
      <c r="C19" s="10"/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/>
      </c>
      <c r="E19" s="10"/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/>
      </c>
      <c r="H19" s="9" t="n">
        <v>16</v>
      </c>
      <c r="I19" s="10"/>
      <c r="J19" s="10"/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/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9" t="n">
        <v>16</v>
      </c>
      <c r="P19" s="10"/>
      <c r="Q19" s="10"/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/>
      </c>
      <c r="S19" s="10"/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/>
      </c>
      <c r="V19" s="9" t="n">
        <v>16</v>
      </c>
      <c r="W19" s="10"/>
      <c r="X19" s="10"/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/>
      </c>
      <c r="Z19" s="10"/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/>
      </c>
    </row>
    <row r="20" customFormat="false" ht="15" hidden="false" customHeight="false" outlineLevel="0" collapsed="false">
      <c r="A20" s="9" t="n">
        <v>17</v>
      </c>
      <c r="B20" s="10"/>
      <c r="C20" s="10"/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/>
      </c>
      <c r="E20" s="10"/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/>
      </c>
      <c r="H20" s="9" t="n">
        <v>17</v>
      </c>
      <c r="I20" s="10"/>
      <c r="J20" s="10"/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/>
      </c>
      <c r="L20" s="10"/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/>
      </c>
      <c r="O20" s="9" t="n">
        <v>17</v>
      </c>
      <c r="P20" s="10"/>
      <c r="Q20" s="10"/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/>
      </c>
      <c r="S20" s="10"/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/>
      </c>
      <c r="V20" s="9" t="n">
        <v>17</v>
      </c>
      <c r="W20" s="10"/>
      <c r="X20" s="10"/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/>
      </c>
      <c r="Z20" s="10"/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/>
      <c r="C21" s="10"/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/>
      </c>
      <c r="E21" s="10"/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/>
      </c>
      <c r="H21" s="9" t="n">
        <v>18</v>
      </c>
      <c r="I21" s="10"/>
      <c r="J21" s="10"/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/>
      </c>
      <c r="L21" s="10"/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/>
      </c>
      <c r="O21" s="9" t="n">
        <v>18</v>
      </c>
      <c r="P21" s="10"/>
      <c r="Q21" s="10"/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10"/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9" t="n">
        <v>18</v>
      </c>
      <c r="W21" s="10"/>
      <c r="X21" s="10"/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/>
      </c>
      <c r="Z21" s="10"/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/>
      </c>
    </row>
    <row r="22" customFormat="false" ht="15" hidden="false" customHeight="false" outlineLevel="0" collapsed="false">
      <c r="A22" s="9" t="n">
        <v>19</v>
      </c>
      <c r="B22" s="10"/>
      <c r="C22" s="10"/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/>
      </c>
      <c r="E22" s="10"/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/>
      </c>
      <c r="H22" s="9" t="n">
        <v>19</v>
      </c>
      <c r="I22" s="10"/>
      <c r="J22" s="10"/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/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9" t="n">
        <v>19</v>
      </c>
      <c r="P22" s="10"/>
      <c r="Q22" s="10"/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/>
      </c>
      <c r="S22" s="10"/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/>
      </c>
      <c r="V22" s="9" t="n">
        <v>19</v>
      </c>
      <c r="W22" s="10"/>
      <c r="X22" s="10"/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/>
      </c>
      <c r="Z22" s="10"/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0"/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9" t="n">
        <v>20</v>
      </c>
      <c r="I23" s="10"/>
      <c r="J23" s="10"/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/>
      </c>
      <c r="L23" s="10"/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/>
      </c>
      <c r="O23" s="9" t="n">
        <v>20</v>
      </c>
      <c r="P23" s="10"/>
      <c r="Q23" s="10"/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/>
      </c>
      <c r="S23" s="10"/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/>
      </c>
      <c r="V23" s="9" t="n">
        <v>20</v>
      </c>
      <c r="W23" s="10"/>
      <c r="X23" s="10"/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/>
      </c>
      <c r="Z23" s="10"/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0"/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0"/>
      <c r="Q24" s="10"/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10"/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9" t="n">
        <v>21</v>
      </c>
      <c r="W24" s="10"/>
      <c r="X24" s="10"/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10"/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/>
      </c>
      <c r="S25" s="10"/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10"/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10"/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/>
      </c>
      <c r="Z26" s="10"/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3" t="s">
        <v>8</v>
      </c>
      <c r="B34" s="13"/>
      <c r="C34" s="9" t="n">
        <f aca="false">COUNTIF(B4:B33,"BES")</f>
        <v>0</v>
      </c>
      <c r="D34" s="9"/>
      <c r="E34" s="9"/>
      <c r="F34" s="10"/>
      <c r="H34" s="13" t="s">
        <v>8</v>
      </c>
      <c r="I34" s="13"/>
      <c r="J34" s="9" t="n">
        <f aca="false">COUNTIF(I4:I33,"BES")</f>
        <v>0</v>
      </c>
      <c r="K34" s="9"/>
      <c r="L34" s="9"/>
      <c r="M34" s="10"/>
      <c r="O34" s="13" t="s">
        <v>8</v>
      </c>
      <c r="P34" s="13"/>
      <c r="Q34" s="9" t="n">
        <f aca="false">COUNTIF(P4:P33,"BES")</f>
        <v>0</v>
      </c>
      <c r="R34" s="9"/>
      <c r="S34" s="9"/>
      <c r="T34" s="10"/>
      <c r="V34" s="13" t="s">
        <v>8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9</v>
      </c>
      <c r="B35" s="13"/>
      <c r="C35" s="9" t="n">
        <f aca="false">COUNTIF(B4:B33,"DSA")</f>
        <v>0</v>
      </c>
      <c r="D35" s="9"/>
      <c r="E35" s="9"/>
      <c r="F35" s="10"/>
      <c r="H35" s="13" t="s">
        <v>9</v>
      </c>
      <c r="I35" s="13"/>
      <c r="J35" s="9" t="n">
        <f aca="false">COUNTIF(I4:I33,"DSA")</f>
        <v>0</v>
      </c>
      <c r="K35" s="9"/>
      <c r="L35" s="9"/>
      <c r="M35" s="10"/>
      <c r="O35" s="13" t="s">
        <v>9</v>
      </c>
      <c r="P35" s="13"/>
      <c r="Q35" s="9" t="n">
        <f aca="false">COUNTIF(P4:P33,"DSA")</f>
        <v>0</v>
      </c>
      <c r="R35" s="9"/>
      <c r="S35" s="9"/>
      <c r="T35" s="10"/>
      <c r="V35" s="13" t="s">
        <v>9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10</v>
      </c>
      <c r="B36" s="13"/>
      <c r="C36" s="9" t="n">
        <f aca="false">COUNTIF(B4:B33,"DVA")</f>
        <v>0</v>
      </c>
      <c r="D36" s="9"/>
      <c r="E36" s="9"/>
      <c r="F36" s="10"/>
      <c r="H36" s="13" t="s">
        <v>10</v>
      </c>
      <c r="I36" s="13"/>
      <c r="J36" s="9" t="n">
        <f aca="false">COUNTIF(I4:I33,"DVA")</f>
        <v>0</v>
      </c>
      <c r="K36" s="9"/>
      <c r="L36" s="9"/>
      <c r="M36" s="10"/>
      <c r="O36" s="13" t="s">
        <v>10</v>
      </c>
      <c r="P36" s="13"/>
      <c r="Q36" s="9" t="n">
        <f aca="false">COUNTIF(P4:P33,"DVA")</f>
        <v>0</v>
      </c>
      <c r="R36" s="9"/>
      <c r="S36" s="9"/>
      <c r="T36" s="10"/>
      <c r="V36" s="13" t="s">
        <v>10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11</v>
      </c>
      <c r="B37" s="14"/>
      <c r="C37" s="15" t="str">
        <f aca="false">IFERROR(AVERAGEIF(B4:B33,"",C4:C33),"")</f>
        <v/>
      </c>
      <c r="D37" s="15"/>
      <c r="E37" s="15" t="str">
        <f aca="false">IFERROR(AVERAGEIF(B4:B33,"",E4:E33),"")</f>
        <v/>
      </c>
      <c r="F37" s="16"/>
      <c r="H37" s="14" t="s">
        <v>11</v>
      </c>
      <c r="I37" s="14"/>
      <c r="J37" s="15" t="str">
        <f aca="false">IFERROR(AVERAGEIF(I4:I33,"",J4:J33),"")</f>
        <v/>
      </c>
      <c r="K37" s="15"/>
      <c r="L37" s="15" t="str">
        <f aca="false">IFERROR(AVERAGEIF(I4:I33,"",L4:L33),"")</f>
        <v/>
      </c>
      <c r="M37" s="16"/>
      <c r="O37" s="14" t="s">
        <v>11</v>
      </c>
      <c r="P37" s="14"/>
      <c r="Q37" s="15" t="str">
        <f aca="false">IFERROR(AVERAGEIF(P4:P33,"",Q4:Q33),"")</f>
        <v/>
      </c>
      <c r="R37" s="15"/>
      <c r="S37" s="15" t="str">
        <f aca="false">IFERROR(AVERAGEIF(P4:P33,"",S4:S33),"")</f>
        <v/>
      </c>
      <c r="T37" s="16"/>
      <c r="V37" s="14" t="s">
        <v>11</v>
      </c>
      <c r="W37" s="14"/>
      <c r="X37" s="15" t="str">
        <f aca="false">IFERROR(AVERAGEIF(W4:W33,"",X4:X33),"")</f>
        <v/>
      </c>
      <c r="Y37" s="15"/>
      <c r="Z37" s="15" t="str">
        <f aca="false">IFERROR(AVERAGEIF(W4:W33,"",Z4:Z33),"")</f>
        <v/>
      </c>
      <c r="AA37" s="16"/>
    </row>
    <row r="38" customFormat="false" ht="15" hidden="false" customHeight="false" outlineLevel="0" collapsed="false">
      <c r="A38" s="17" t="s">
        <v>12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12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12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12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13</v>
      </c>
      <c r="B39" s="17"/>
      <c r="C39" s="18" t="n">
        <f aca="false">COUNTIF(D4:D33,"I")</f>
        <v>0</v>
      </c>
      <c r="D39" s="18"/>
      <c r="E39" s="18" t="n">
        <f aca="false">COUNTIF(F4:F33,"I")</f>
        <v>0</v>
      </c>
      <c r="F39" s="18"/>
      <c r="H39" s="17" t="s">
        <v>13</v>
      </c>
      <c r="I39" s="17"/>
      <c r="J39" s="18" t="n">
        <f aca="false">COUNTIF(K4:K33,"I")</f>
        <v>0</v>
      </c>
      <c r="K39" s="18"/>
      <c r="L39" s="18" t="n">
        <f aca="false">COUNTIF(M4:M33,"I")</f>
        <v>0</v>
      </c>
      <c r="M39" s="18"/>
      <c r="O39" s="17" t="s">
        <v>13</v>
      </c>
      <c r="P39" s="17"/>
      <c r="Q39" s="18" t="n">
        <f aca="false">COUNTIF(R4:R33,"I")</f>
        <v>0</v>
      </c>
      <c r="R39" s="18"/>
      <c r="S39" s="18" t="n">
        <f aca="false">COUNTIF(T4:T33,"I")</f>
        <v>0</v>
      </c>
      <c r="T39" s="18"/>
      <c r="V39" s="17" t="s">
        <v>13</v>
      </c>
      <c r="W39" s="17"/>
      <c r="X39" s="18" t="n">
        <f aca="false">COUNTIF(Y4:Y33,"I")</f>
        <v>0</v>
      </c>
      <c r="Y39" s="18"/>
      <c r="Z39" s="18" t="n">
        <f aca="false">COUNTIF(AA4:AA33,"I")</f>
        <v>0</v>
      </c>
      <c r="AA39" s="18"/>
    </row>
    <row r="40" customFormat="false" ht="15" hidden="false" customHeight="false" outlineLevel="0" collapsed="false">
      <c r="A40" s="13" t="s">
        <v>14</v>
      </c>
      <c r="B40" s="13"/>
      <c r="C40" s="10" t="n">
        <f aca="false">COUNTIF(D4:D33,"S")</f>
        <v>0</v>
      </c>
      <c r="D40" s="10"/>
      <c r="E40" s="10" t="n">
        <f aca="false">COUNTIF(F4:F33,"S")</f>
        <v>0</v>
      </c>
      <c r="F40" s="10"/>
      <c r="H40" s="13" t="s">
        <v>14</v>
      </c>
      <c r="I40" s="13"/>
      <c r="J40" s="10" t="n">
        <f aca="false">COUNTIF(K4:K33,"S")</f>
        <v>0</v>
      </c>
      <c r="K40" s="10"/>
      <c r="L40" s="10" t="n">
        <f aca="false">COUNTIF(M4:M33,"S")</f>
        <v>0</v>
      </c>
      <c r="M40" s="10"/>
      <c r="O40" s="13" t="s">
        <v>14</v>
      </c>
      <c r="P40" s="13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3" t="s">
        <v>14</v>
      </c>
      <c r="W40" s="13"/>
      <c r="X40" s="10" t="n">
        <f aca="false">COUNTIF(Y4:Y33,"S")</f>
        <v>0</v>
      </c>
      <c r="Y40" s="10"/>
      <c r="Z40" s="10" t="n">
        <f aca="false">COUNTIF(AA4:AA33,"S")</f>
        <v>0</v>
      </c>
      <c r="AA40" s="10"/>
    </row>
    <row r="41" customFormat="false" ht="15" hidden="false" customHeight="false" outlineLevel="0" collapsed="false">
      <c r="A41" s="13" t="s">
        <v>15</v>
      </c>
      <c r="B41" s="13"/>
      <c r="C41" s="10" t="n">
        <f aca="false">COUNTIF(D4:D33,"DC")</f>
        <v>0</v>
      </c>
      <c r="D41" s="10"/>
      <c r="E41" s="10" t="n">
        <f aca="false">COUNTIF(F4:F33,"DC")</f>
        <v>0</v>
      </c>
      <c r="F41" s="10"/>
      <c r="H41" s="13" t="s">
        <v>15</v>
      </c>
      <c r="I41" s="13"/>
      <c r="J41" s="10" t="n">
        <f aca="false">COUNTIF(K4:K33,"DC")</f>
        <v>0</v>
      </c>
      <c r="K41" s="10"/>
      <c r="L41" s="10" t="n">
        <f aca="false">COUNTIF(M4:M33,"DC")</f>
        <v>0</v>
      </c>
      <c r="M41" s="10"/>
      <c r="O41" s="13" t="s">
        <v>15</v>
      </c>
      <c r="P41" s="13"/>
      <c r="Q41" s="10" t="n">
        <f aca="false">COUNTIF(R4:R33,"DC")</f>
        <v>0</v>
      </c>
      <c r="R41" s="10"/>
      <c r="S41" s="10" t="n">
        <f aca="false">COUNTIF(T4:T33,"DC")</f>
        <v>0</v>
      </c>
      <c r="T41" s="10"/>
      <c r="V41" s="13" t="s">
        <v>15</v>
      </c>
      <c r="W41" s="13"/>
      <c r="X41" s="10" t="n">
        <f aca="false">COUNTIF(Y4:Y33,"DC")</f>
        <v>0</v>
      </c>
      <c r="Y41" s="10"/>
      <c r="Z41" s="10" t="n">
        <f aca="false">COUNTIF(AA4:AA33,"DC")</f>
        <v>0</v>
      </c>
      <c r="AA41" s="10"/>
    </row>
    <row r="42" customFormat="false" ht="15" hidden="false" customHeight="false" outlineLevel="0" collapsed="false">
      <c r="A42" s="13" t="s">
        <v>16</v>
      </c>
      <c r="B42" s="13"/>
      <c r="C42" s="10" t="n">
        <f aca="false">COUNTIF(D4:D33,"B")</f>
        <v>0</v>
      </c>
      <c r="D42" s="10"/>
      <c r="E42" s="10" t="n">
        <f aca="false">COUNTIF(F4:F33,"B")</f>
        <v>0</v>
      </c>
      <c r="F42" s="10"/>
      <c r="H42" s="13" t="s">
        <v>16</v>
      </c>
      <c r="I42" s="13"/>
      <c r="J42" s="10" t="n">
        <f aca="false">COUNTIF(K4:K33,"B")</f>
        <v>0</v>
      </c>
      <c r="K42" s="10"/>
      <c r="L42" s="10" t="n">
        <f aca="false">COUNTIF(M4:M33,"B")</f>
        <v>0</v>
      </c>
      <c r="M42" s="10"/>
      <c r="O42" s="13" t="s">
        <v>16</v>
      </c>
      <c r="P42" s="13"/>
      <c r="Q42" s="10" t="n">
        <f aca="false">COUNTIF(R4:R33,"B")</f>
        <v>0</v>
      </c>
      <c r="R42" s="10"/>
      <c r="S42" s="10" t="n">
        <f aca="false">COUNTIF(T4:T33,"B")</f>
        <v>0</v>
      </c>
      <c r="T42" s="10"/>
      <c r="V42" s="13" t="s">
        <v>16</v>
      </c>
      <c r="W42" s="13"/>
      <c r="X42" s="10" t="n">
        <f aca="false">COUNTIF(Y4:Y33,"B")</f>
        <v>0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9" t="s">
        <v>17</v>
      </c>
      <c r="B43" s="19"/>
      <c r="C43" s="20" t="n">
        <f aca="false">COUNTIF(D4:D33,"D")</f>
        <v>0</v>
      </c>
      <c r="D43" s="20"/>
      <c r="E43" s="20" t="n">
        <f aca="false">COUNTIF(F4:F33,"D")</f>
        <v>0</v>
      </c>
      <c r="F43" s="20"/>
      <c r="H43" s="19" t="s">
        <v>17</v>
      </c>
      <c r="I43" s="19"/>
      <c r="J43" s="20" t="n">
        <f aca="false">COUNTIF(K4:K33,"D")</f>
        <v>0</v>
      </c>
      <c r="K43" s="20"/>
      <c r="L43" s="20" t="n">
        <f aca="false">COUNTIF(M4:M33,"D")</f>
        <v>0</v>
      </c>
      <c r="M43" s="20"/>
      <c r="O43" s="19" t="s">
        <v>17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17</v>
      </c>
      <c r="W43" s="19"/>
      <c r="X43" s="20" t="n">
        <f aca="false">COUNTIF(Y4:Y33,"D")</f>
        <v>0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18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18</v>
      </c>
      <c r="I44" s="19"/>
      <c r="J44" s="20" t="n">
        <f aca="false">COUNTIF(K4:K33,"O")</f>
        <v>0</v>
      </c>
      <c r="K44" s="20"/>
      <c r="L44" s="20" t="n">
        <f aca="false">COUNTIF(M4:M33,"O")</f>
        <v>0</v>
      </c>
      <c r="M44" s="20"/>
      <c r="O44" s="19" t="s">
        <v>18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18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V2" activeCellId="0" sqref="V2"/>
    </sheetView>
  </sheetViews>
  <sheetFormatPr defaultRowHeight="15"/>
  <cols>
    <col collapsed="false" hidden="false" max="1" min="1" style="1" width="9.85204081632653"/>
    <col collapsed="false" hidden="false" max="3" min="2" style="2" width="9.85204081632653"/>
    <col collapsed="false" hidden="true" max="4" min="4" style="2" width="0"/>
    <col collapsed="false" hidden="false" max="5" min="5" style="2" width="9.85204081632653"/>
    <col collapsed="false" hidden="true" max="6" min="6" style="0" width="0"/>
    <col collapsed="false" hidden="false" max="7" min="7" style="0" width="4.18367346938776"/>
    <col collapsed="false" hidden="false" max="8" min="8" style="1" width="9.85204081632653"/>
    <col collapsed="false" hidden="false" max="10" min="9" style="2" width="9.85204081632653"/>
    <col collapsed="false" hidden="true" max="11" min="11" style="2" width="0"/>
    <col collapsed="false" hidden="false" max="12" min="12" style="2" width="9.85204081632653"/>
    <col collapsed="false" hidden="true" max="13" min="13" style="0" width="0"/>
    <col collapsed="false" hidden="false" max="14" min="14" style="0" width="3.64285714285714"/>
    <col collapsed="false" hidden="false" max="15" min="15" style="1" width="9.85204081632653"/>
    <col collapsed="false" hidden="false" max="17" min="16" style="2" width="9.85204081632653"/>
    <col collapsed="false" hidden="true" max="18" min="18" style="2" width="0"/>
    <col collapsed="false" hidden="false" max="19" min="19" style="2" width="9.85204081632653"/>
    <col collapsed="false" hidden="true" max="20" min="20" style="0" width="0"/>
    <col collapsed="false" hidden="false" max="21" min="21" style="0" width="3.91326530612245"/>
    <col collapsed="false" hidden="false" max="22" min="22" style="1" width="9.85204081632653"/>
    <col collapsed="false" hidden="false" max="24" min="23" style="2" width="9.85204081632653"/>
    <col collapsed="false" hidden="true" max="25" min="25" style="2" width="0"/>
    <col collapsed="false" hidden="false" max="26" min="26" style="2" width="9.85204081632653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23</v>
      </c>
      <c r="B2" s="5"/>
      <c r="C2" s="5"/>
      <c r="D2" s="5"/>
      <c r="E2" s="5"/>
      <c r="F2" s="5"/>
      <c r="H2" s="5" t="s">
        <v>24</v>
      </c>
      <c r="I2" s="5"/>
      <c r="J2" s="5"/>
      <c r="K2" s="5"/>
      <c r="L2" s="5"/>
      <c r="M2" s="5"/>
      <c r="O2" s="5" t="s">
        <v>25</v>
      </c>
      <c r="P2" s="5"/>
      <c r="Q2" s="5"/>
      <c r="R2" s="5"/>
      <c r="S2" s="5"/>
      <c r="T2" s="5"/>
      <c r="V2" s="5" t="s">
        <v>26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4</v>
      </c>
      <c r="B3" s="7" t="s">
        <v>5</v>
      </c>
      <c r="C3" s="7" t="s">
        <v>6</v>
      </c>
      <c r="D3" s="7"/>
      <c r="E3" s="7" t="s">
        <v>7</v>
      </c>
      <c r="F3" s="7"/>
      <c r="H3" s="7" t="s">
        <v>4</v>
      </c>
      <c r="I3" s="7" t="s">
        <v>5</v>
      </c>
      <c r="J3" s="7" t="s">
        <v>6</v>
      </c>
      <c r="K3" s="7"/>
      <c r="L3" s="7" t="s">
        <v>7</v>
      </c>
      <c r="M3" s="7"/>
      <c r="O3" s="7" t="s">
        <v>4</v>
      </c>
      <c r="P3" s="7" t="s">
        <v>5</v>
      </c>
      <c r="Q3" s="7" t="s">
        <v>6</v>
      </c>
      <c r="R3" s="7"/>
      <c r="S3" s="7" t="s">
        <v>7</v>
      </c>
      <c r="T3" s="7"/>
      <c r="V3" s="7" t="s">
        <v>4</v>
      </c>
      <c r="W3" s="7" t="s">
        <v>5</v>
      </c>
      <c r="X3" s="7" t="s">
        <v>6</v>
      </c>
      <c r="Y3" s="7"/>
      <c r="Z3" s="7" t="s">
        <v>7</v>
      </c>
      <c r="AA3" s="7"/>
    </row>
    <row r="4" customFormat="false" ht="15" hidden="false" customHeight="false" outlineLevel="0" collapsed="false">
      <c r="A4" s="9" t="n">
        <v>1</v>
      </c>
      <c r="B4" s="10"/>
      <c r="C4" s="10"/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10"/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9" t="n">
        <v>1</v>
      </c>
      <c r="I4" s="10"/>
      <c r="J4" s="10"/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/>
      </c>
      <c r="L4" s="10"/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/>
      </c>
      <c r="O4" s="9" t="n">
        <v>1</v>
      </c>
      <c r="P4" s="10"/>
      <c r="Q4" s="10"/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/>
      </c>
      <c r="S4" s="10"/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/>
      </c>
      <c r="V4" s="9" t="n">
        <v>1</v>
      </c>
      <c r="W4" s="10"/>
      <c r="X4" s="10"/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/>
      </c>
      <c r="Z4" s="10"/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0"/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/>
      </c>
      <c r="E5" s="10"/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/>
      </c>
      <c r="H5" s="9" t="n">
        <v>2</v>
      </c>
      <c r="I5" s="10"/>
      <c r="J5" s="10"/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10"/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9" t="n">
        <v>2</v>
      </c>
      <c r="P5" s="10"/>
      <c r="Q5" s="10"/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/>
      </c>
      <c r="S5" s="10"/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/>
      </c>
      <c r="V5" s="9" t="n">
        <v>2</v>
      </c>
      <c r="W5" s="10"/>
      <c r="X5" s="21"/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/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10"/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/>
      </c>
      <c r="H6" s="9" t="n">
        <v>3</v>
      </c>
      <c r="I6" s="10"/>
      <c r="J6" s="10"/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/>
      </c>
      <c r="L6" s="10"/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/>
      </c>
      <c r="O6" s="9" t="n">
        <v>3</v>
      </c>
      <c r="P6" s="10"/>
      <c r="Q6" s="10"/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/>
      </c>
      <c r="S6" s="10"/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/>
      </c>
      <c r="V6" s="9" t="n">
        <v>3</v>
      </c>
      <c r="W6" s="10"/>
      <c r="X6" s="21"/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/>
      </c>
      <c r="Z6" s="10"/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/>
      </c>
    </row>
    <row r="7" customFormat="false" ht="15" hidden="false" customHeight="false" outlineLevel="0" collapsed="false">
      <c r="A7" s="9" t="n">
        <v>4</v>
      </c>
      <c r="B7" s="10"/>
      <c r="C7" s="10"/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/>
      </c>
      <c r="E7" s="10"/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/>
      </c>
      <c r="H7" s="9" t="n">
        <v>4</v>
      </c>
      <c r="I7" s="10"/>
      <c r="J7" s="10"/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/>
      </c>
      <c r="L7" s="10"/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/>
      </c>
      <c r="O7" s="9" t="n">
        <v>4</v>
      </c>
      <c r="P7" s="10"/>
      <c r="Q7" s="10"/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/>
      </c>
      <c r="S7" s="10"/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/>
      </c>
      <c r="V7" s="9" t="n">
        <v>4</v>
      </c>
      <c r="W7" s="10"/>
      <c r="X7" s="21"/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/>
      </c>
      <c r="Z7" s="10"/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/>
      </c>
    </row>
    <row r="8" customFormat="false" ht="15" hidden="false" customHeight="false" outlineLevel="0" collapsed="false">
      <c r="A8" s="9" t="n">
        <v>5</v>
      </c>
      <c r="B8" s="10"/>
      <c r="C8" s="10"/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10"/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0"/>
      <c r="J8" s="10"/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10"/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/>
      </c>
      <c r="O8" s="9" t="n">
        <v>5</v>
      </c>
      <c r="P8" s="10"/>
      <c r="Q8" s="10"/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/>
      </c>
      <c r="S8" s="10"/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/>
      </c>
      <c r="V8" s="9" t="n">
        <v>5</v>
      </c>
      <c r="W8" s="10"/>
      <c r="X8" s="21"/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/>
      </c>
      <c r="Z8" s="10"/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/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/>
      </c>
      <c r="E9" s="10"/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/>
      </c>
      <c r="H9" s="9" t="n">
        <v>6</v>
      </c>
      <c r="I9" s="10"/>
      <c r="J9" s="10"/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10"/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/>
      </c>
      <c r="O9" s="9" t="n">
        <v>6</v>
      </c>
      <c r="P9" s="10"/>
      <c r="Q9" s="10"/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/>
      </c>
      <c r="S9" s="10"/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/>
      </c>
      <c r="V9" s="9" t="n">
        <v>6</v>
      </c>
      <c r="W9" s="10"/>
      <c r="X9" s="21"/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/>
      </c>
      <c r="Z9" s="10"/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/>
      </c>
    </row>
    <row r="10" customFormat="false" ht="15" hidden="false" customHeight="false" outlineLevel="0" collapsed="false">
      <c r="A10" s="9" t="n">
        <v>7</v>
      </c>
      <c r="B10" s="10"/>
      <c r="C10" s="10"/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10"/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9" t="n">
        <v>7</v>
      </c>
      <c r="I10" s="10"/>
      <c r="J10" s="10"/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/>
      </c>
      <c r="L10" s="10"/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/>
      </c>
      <c r="O10" s="9" t="n">
        <v>7</v>
      </c>
      <c r="P10" s="10"/>
      <c r="Q10" s="10"/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/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0"/>
      <c r="X10" s="10"/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/>
      </c>
      <c r="Z10" s="10"/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/>
      </c>
    </row>
    <row r="11" customFormat="false" ht="15" hidden="false" customHeight="false" outlineLevel="0" collapsed="false">
      <c r="A11" s="9" t="n">
        <v>8</v>
      </c>
      <c r="B11" s="10"/>
      <c r="C11" s="10"/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/>
      </c>
      <c r="E11" s="10"/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/>
      </c>
      <c r="H11" s="9" t="n">
        <v>8</v>
      </c>
      <c r="I11" s="10"/>
      <c r="J11" s="10"/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/>
      </c>
      <c r="L11" s="10"/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/>
      </c>
      <c r="O11" s="9" t="n">
        <v>8</v>
      </c>
      <c r="P11" s="10"/>
      <c r="Q11" s="10"/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/>
      </c>
      <c r="S11" s="10"/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/>
      </c>
      <c r="V11" s="9" t="n">
        <v>8</v>
      </c>
      <c r="W11" s="10"/>
      <c r="X11" s="10"/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/>
      </c>
      <c r="Z11" s="10"/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0"/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/>
      </c>
      <c r="E12" s="10"/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/>
      </c>
      <c r="H12" s="9" t="n">
        <v>9</v>
      </c>
      <c r="I12" s="10"/>
      <c r="J12" s="10"/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/>
      </c>
      <c r="L12" s="10"/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/>
      </c>
      <c r="O12" s="9" t="n">
        <v>9</v>
      </c>
      <c r="P12" s="10"/>
      <c r="Q12" s="10"/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/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0"/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10"/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0"/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10"/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9" t="n">
        <v>10</v>
      </c>
      <c r="I13" s="10"/>
      <c r="J13" s="10"/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10"/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9" t="n">
        <v>10</v>
      </c>
      <c r="P13" s="10"/>
      <c r="Q13" s="10"/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/>
      </c>
      <c r="S13" s="10"/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/>
      </c>
      <c r="V13" s="9" t="n">
        <v>10</v>
      </c>
      <c r="W13" s="10"/>
      <c r="X13" s="21"/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/>
      </c>
      <c r="Z13" s="10"/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/>
      </c>
    </row>
    <row r="14" customFormat="false" ht="15" hidden="false" customHeight="false" outlineLevel="0" collapsed="false">
      <c r="A14" s="9" t="n">
        <v>11</v>
      </c>
      <c r="B14" s="10"/>
      <c r="C14" s="10"/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/>
      </c>
      <c r="E14" s="10"/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/>
      </c>
      <c r="H14" s="9" t="n">
        <v>11</v>
      </c>
      <c r="I14" s="10"/>
      <c r="J14" s="10"/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10"/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/>
      </c>
      <c r="O14" s="9" t="n">
        <v>11</v>
      </c>
      <c r="P14" s="10"/>
      <c r="Q14" s="10"/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/>
      </c>
      <c r="S14" s="10"/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/>
      </c>
      <c r="V14" s="9" t="n">
        <v>11</v>
      </c>
      <c r="W14" s="10"/>
      <c r="X14" s="21"/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/>
      </c>
      <c r="Z14" s="10"/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/>
      </c>
    </row>
    <row r="15" customFormat="false" ht="15" hidden="false" customHeight="false" outlineLevel="0" collapsed="false">
      <c r="A15" s="9" t="n">
        <v>12</v>
      </c>
      <c r="B15" s="10"/>
      <c r="C15" s="10"/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/>
      </c>
      <c r="E15" s="10"/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/>
      </c>
      <c r="H15" s="9" t="n">
        <v>12</v>
      </c>
      <c r="I15" s="10"/>
      <c r="J15" s="10"/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/>
      </c>
      <c r="L15" s="10"/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/>
      </c>
      <c r="O15" s="9" t="n">
        <v>12</v>
      </c>
      <c r="P15" s="10"/>
      <c r="Q15" s="10"/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/>
      </c>
      <c r="S15" s="10"/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/>
      </c>
      <c r="V15" s="9" t="n">
        <v>12</v>
      </c>
      <c r="W15" s="10"/>
      <c r="X15" s="21"/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10"/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0"/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/>
      </c>
      <c r="E16" s="10"/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/>
      </c>
      <c r="H16" s="9" t="n">
        <v>13</v>
      </c>
      <c r="I16" s="10"/>
      <c r="J16" s="10"/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/>
      </c>
      <c r="L16" s="10"/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/>
      </c>
      <c r="O16" s="9" t="n">
        <v>13</v>
      </c>
      <c r="P16" s="10"/>
      <c r="Q16" s="10"/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/>
      </c>
      <c r="S16" s="10"/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/>
      </c>
      <c r="V16" s="9" t="n">
        <v>13</v>
      </c>
      <c r="W16" s="10"/>
      <c r="X16" s="21"/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/>
      </c>
      <c r="Z16" s="10"/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/>
      </c>
    </row>
    <row r="17" customFormat="false" ht="15" hidden="false" customHeight="false" outlineLevel="0" collapsed="false">
      <c r="A17" s="9" t="n">
        <v>14</v>
      </c>
      <c r="B17" s="10"/>
      <c r="C17" s="10"/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/>
      </c>
      <c r="E17" s="10"/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/>
      </c>
      <c r="H17" s="9" t="n">
        <v>14</v>
      </c>
      <c r="I17" s="10"/>
      <c r="J17" s="10"/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/>
      </c>
      <c r="L17" s="10"/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/>
      </c>
      <c r="O17" s="9" t="n">
        <v>14</v>
      </c>
      <c r="P17" s="10"/>
      <c r="Q17" s="10"/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/>
      </c>
      <c r="S17" s="10"/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/>
      </c>
      <c r="V17" s="9" t="n">
        <v>14</v>
      </c>
      <c r="W17" s="10"/>
      <c r="X17" s="21"/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/>
      </c>
      <c r="Z17" s="10"/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/>
      </c>
    </row>
    <row r="18" customFormat="false" ht="15" hidden="false" customHeight="false" outlineLevel="0" collapsed="false">
      <c r="A18" s="9" t="n">
        <v>15</v>
      </c>
      <c r="B18" s="10"/>
      <c r="C18" s="10"/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/>
      </c>
      <c r="E18" s="10"/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/>
      </c>
      <c r="H18" s="9" t="n">
        <v>15</v>
      </c>
      <c r="I18" s="10"/>
      <c r="J18" s="10"/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/>
      </c>
      <c r="L18" s="10"/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/>
      </c>
      <c r="O18" s="9" t="n">
        <v>15</v>
      </c>
      <c r="P18" s="10"/>
      <c r="Q18" s="10"/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/>
      </c>
      <c r="S18" s="10"/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/>
      </c>
      <c r="V18" s="9" t="n">
        <v>15</v>
      </c>
      <c r="W18" s="10"/>
      <c r="X18" s="21"/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/>
      </c>
      <c r="Z18" s="10"/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/>
      </c>
    </row>
    <row r="19" customFormat="false" ht="15" hidden="false" customHeight="false" outlineLevel="0" collapsed="false">
      <c r="A19" s="9" t="n">
        <v>16</v>
      </c>
      <c r="B19" s="10"/>
      <c r="C19" s="10"/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/>
      </c>
      <c r="E19" s="10"/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/>
      </c>
      <c r="H19" s="9" t="n">
        <v>16</v>
      </c>
      <c r="I19" s="10"/>
      <c r="J19" s="10"/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10"/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9" t="n">
        <v>16</v>
      </c>
      <c r="P19" s="10"/>
      <c r="Q19" s="10"/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/>
      </c>
      <c r="S19" s="10"/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/>
      </c>
      <c r="V19" s="9" t="n">
        <v>16</v>
      </c>
      <c r="W19" s="10"/>
      <c r="X19" s="21"/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/>
      </c>
      <c r="Z19" s="10"/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/>
      </c>
    </row>
    <row r="20" customFormat="false" ht="15" hidden="false" customHeight="false" outlineLevel="0" collapsed="false">
      <c r="A20" s="9" t="n">
        <v>17</v>
      </c>
      <c r="B20" s="10"/>
      <c r="C20" s="10"/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/>
      </c>
      <c r="E20" s="10"/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/>
      </c>
      <c r="H20" s="9" t="n">
        <v>17</v>
      </c>
      <c r="I20" s="10"/>
      <c r="J20" s="10"/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/>
      </c>
      <c r="L20" s="10"/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/>
      </c>
      <c r="O20" s="9" t="n">
        <v>17</v>
      </c>
      <c r="P20" s="10"/>
      <c r="Q20" s="10"/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/>
      </c>
      <c r="S20" s="10"/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/>
      </c>
      <c r="V20" s="9" t="n">
        <v>17</v>
      </c>
      <c r="W20" s="10"/>
      <c r="X20" s="21"/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/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/>
      <c r="C21" s="10"/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10"/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9" t="n">
        <v>18</v>
      </c>
      <c r="I21" s="10"/>
      <c r="J21" s="10"/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/>
      </c>
      <c r="L21" s="10"/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/>
      </c>
      <c r="O21" s="9" t="n">
        <v>18</v>
      </c>
      <c r="P21" s="10"/>
      <c r="Q21" s="10"/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/>
      </c>
      <c r="S21" s="10"/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/>
      </c>
      <c r="V21" s="9" t="n">
        <v>18</v>
      </c>
      <c r="W21" s="10"/>
      <c r="X21" s="21"/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/>
      </c>
      <c r="Z21" s="10"/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/>
      </c>
    </row>
    <row r="22" customFormat="false" ht="15" hidden="false" customHeight="false" outlineLevel="0" collapsed="false">
      <c r="A22" s="9" t="n">
        <v>19</v>
      </c>
      <c r="B22" s="10"/>
      <c r="C22" s="10"/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/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9" t="n">
        <v>19</v>
      </c>
      <c r="I22" s="10"/>
      <c r="J22" s="10"/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/>
      </c>
      <c r="L22" s="10"/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/>
      </c>
      <c r="O22" s="9" t="n">
        <v>19</v>
      </c>
      <c r="P22" s="10"/>
      <c r="Q22" s="10"/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/>
      </c>
      <c r="S22" s="10"/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/>
      </c>
      <c r="V22" s="9" t="n">
        <v>19</v>
      </c>
      <c r="W22" s="10"/>
      <c r="X22" s="21"/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/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/>
      </c>
      <c r="E23" s="10"/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/>
      </c>
      <c r="H23" s="9" t="n">
        <v>20</v>
      </c>
      <c r="I23" s="10"/>
      <c r="J23" s="10"/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/>
      </c>
      <c r="L23" s="10"/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/>
      </c>
      <c r="O23" s="9" t="n">
        <v>20</v>
      </c>
      <c r="P23" s="10"/>
      <c r="Q23" s="10"/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/>
      </c>
      <c r="S23" s="10"/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/>
      </c>
      <c r="V23" s="9" t="n">
        <v>20</v>
      </c>
      <c r="W23" s="10"/>
      <c r="X23" s="21"/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/>
      </c>
      <c r="Z23" s="10"/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10"/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/>
      </c>
      <c r="L24" s="10"/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/>
      </c>
      <c r="O24" s="9" t="n">
        <v>21</v>
      </c>
      <c r="P24" s="10"/>
      <c r="Q24" s="10"/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/>
      </c>
      <c r="S24" s="10"/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/>
      </c>
      <c r="V24" s="9" t="n">
        <v>21</v>
      </c>
      <c r="W24" s="10"/>
      <c r="X24" s="21"/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/>
      </c>
      <c r="Z24" s="10"/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/>
      </c>
      <c r="E25" s="10"/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/>
      </c>
      <c r="L25" s="10"/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/>
      </c>
      <c r="S25" s="10"/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/>
      </c>
      <c r="V25" s="9" t="n">
        <v>22</v>
      </c>
      <c r="W25" s="10"/>
      <c r="X25" s="21"/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/>
      </c>
      <c r="Z25" s="10"/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/>
      </c>
      <c r="E26" s="10"/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/>
      </c>
      <c r="L26" s="10"/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/>
      </c>
      <c r="S26" s="10"/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/>
      </c>
      <c r="V26" s="9" t="n">
        <v>23</v>
      </c>
      <c r="W26" s="10"/>
      <c r="X26" s="21"/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/>
      </c>
      <c r="Z26" s="10"/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10"/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10"/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/>
      </c>
      <c r="S27" s="10"/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/>
      </c>
      <c r="V27" s="9" t="n">
        <v>24</v>
      </c>
      <c r="W27" s="10"/>
      <c r="X27" s="21"/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/>
      </c>
      <c r="Z27" s="10"/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/>
      </c>
      <c r="S28" s="10"/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/>
      </c>
      <c r="V28" s="9" t="n">
        <v>25</v>
      </c>
      <c r="W28" s="10"/>
      <c r="X28" s="21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/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1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3" t="s">
        <v>8</v>
      </c>
      <c r="B34" s="13"/>
      <c r="C34" s="9" t="n">
        <f aca="false">COUNTIF(B4:B33,"BES")</f>
        <v>0</v>
      </c>
      <c r="D34" s="9"/>
      <c r="E34" s="9"/>
      <c r="F34" s="10"/>
      <c r="H34" s="13" t="s">
        <v>8</v>
      </c>
      <c r="I34" s="13"/>
      <c r="J34" s="9" t="n">
        <f aca="false">COUNTIF(I4:I33,"BES")</f>
        <v>0</v>
      </c>
      <c r="K34" s="9"/>
      <c r="L34" s="9"/>
      <c r="M34" s="10"/>
      <c r="O34" s="13" t="s">
        <v>8</v>
      </c>
      <c r="P34" s="13"/>
      <c r="Q34" s="9" t="n">
        <f aca="false">COUNTIF(P4:P33,"BES")</f>
        <v>0</v>
      </c>
      <c r="R34" s="9"/>
      <c r="S34" s="9"/>
      <c r="T34" s="10"/>
      <c r="V34" s="13" t="s">
        <v>8</v>
      </c>
      <c r="W34" s="13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3" t="s">
        <v>9</v>
      </c>
      <c r="B35" s="13"/>
      <c r="C35" s="9" t="n">
        <f aca="false">COUNTIF(B4:B33,"DSA")</f>
        <v>0</v>
      </c>
      <c r="D35" s="9"/>
      <c r="E35" s="9"/>
      <c r="F35" s="10"/>
      <c r="H35" s="13" t="s">
        <v>9</v>
      </c>
      <c r="I35" s="13"/>
      <c r="J35" s="9" t="n">
        <f aca="false">COUNTIF(I4:I33,"DSA")</f>
        <v>0</v>
      </c>
      <c r="K35" s="9"/>
      <c r="L35" s="9"/>
      <c r="M35" s="10"/>
      <c r="O35" s="13" t="s">
        <v>9</v>
      </c>
      <c r="P35" s="13"/>
      <c r="Q35" s="9" t="n">
        <f aca="false">COUNTIF(P4:P33,"DSA")</f>
        <v>0</v>
      </c>
      <c r="R35" s="9"/>
      <c r="S35" s="9"/>
      <c r="T35" s="10"/>
      <c r="V35" s="13" t="s">
        <v>9</v>
      </c>
      <c r="W35" s="13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3" t="s">
        <v>10</v>
      </c>
      <c r="B36" s="13"/>
      <c r="C36" s="9" t="n">
        <f aca="false">COUNTIF(B4:B33,"DVA")</f>
        <v>0</v>
      </c>
      <c r="D36" s="9"/>
      <c r="E36" s="9"/>
      <c r="F36" s="10"/>
      <c r="H36" s="13" t="s">
        <v>10</v>
      </c>
      <c r="I36" s="13"/>
      <c r="J36" s="9" t="n">
        <f aca="false">COUNTIF(I4:I33,"DVA")</f>
        <v>0</v>
      </c>
      <c r="K36" s="9"/>
      <c r="L36" s="9"/>
      <c r="M36" s="10"/>
      <c r="O36" s="13" t="s">
        <v>10</v>
      </c>
      <c r="P36" s="13"/>
      <c r="Q36" s="9" t="n">
        <f aca="false">COUNTIF(P4:P33,"DVA")</f>
        <v>0</v>
      </c>
      <c r="R36" s="9"/>
      <c r="S36" s="9"/>
      <c r="T36" s="10"/>
      <c r="V36" s="13" t="s">
        <v>10</v>
      </c>
      <c r="W36" s="13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4" t="s">
        <v>11</v>
      </c>
      <c r="B37" s="14"/>
      <c r="C37" s="15" t="str">
        <f aca="false">IFERROR(AVERAGEIF(B4:B33,"",C4:C33),"")</f>
        <v/>
      </c>
      <c r="D37" s="15"/>
      <c r="E37" s="15" t="str">
        <f aca="false">IFERROR(AVERAGEIF(B4:B33,"",E4:E33),"")</f>
        <v/>
      </c>
      <c r="F37" s="16"/>
      <c r="H37" s="14" t="s">
        <v>11</v>
      </c>
      <c r="I37" s="14"/>
      <c r="J37" s="15" t="str">
        <f aca="false">IFERROR(AVERAGEIF(I4:I33,"",J4:J33),"")</f>
        <v/>
      </c>
      <c r="K37" s="15"/>
      <c r="L37" s="15" t="str">
        <f aca="false">IFERROR(AVERAGEIF(I4:I33,"",L4:L33),"")</f>
        <v/>
      </c>
      <c r="M37" s="16"/>
      <c r="O37" s="14" t="s">
        <v>11</v>
      </c>
      <c r="P37" s="14"/>
      <c r="Q37" s="15" t="str">
        <f aca="false">IFERROR(AVERAGEIF(P4:P33,"",Q4:Q33),"")</f>
        <v/>
      </c>
      <c r="R37" s="15"/>
      <c r="S37" s="15" t="str">
        <f aca="false">IFERROR(AVERAGEIF(P4:P33,"",S4:S33),"")</f>
        <v/>
      </c>
      <c r="T37" s="16"/>
      <c r="V37" s="14" t="s">
        <v>11</v>
      </c>
      <c r="W37" s="14"/>
      <c r="X37" s="15" t="str">
        <f aca="false">IFERROR(AVERAGEIF(W4:W33,"",X4:X33),"")</f>
        <v/>
      </c>
      <c r="Y37" s="15"/>
      <c r="Z37" s="15" t="str">
        <f aca="false">IFERROR(AVERAGEIF(W4:W33,"",Z4:Z33),"")</f>
        <v/>
      </c>
      <c r="AA37" s="16"/>
    </row>
    <row r="38" customFormat="false" ht="15" hidden="false" customHeight="false" outlineLevel="0" collapsed="false">
      <c r="A38" s="17" t="s">
        <v>12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12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12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12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13</v>
      </c>
      <c r="B39" s="17"/>
      <c r="C39" s="18" t="n">
        <f aca="false">COUNTIF(D4:D33,"I")</f>
        <v>0</v>
      </c>
      <c r="D39" s="18"/>
      <c r="E39" s="18" t="n">
        <f aca="false">COUNTIF(F4:F33,"I")</f>
        <v>0</v>
      </c>
      <c r="F39" s="18"/>
      <c r="H39" s="17" t="s">
        <v>13</v>
      </c>
      <c r="I39" s="17"/>
      <c r="J39" s="18" t="n">
        <f aca="false">COUNTIF(K4:K33,"I")</f>
        <v>0</v>
      </c>
      <c r="K39" s="18"/>
      <c r="L39" s="18" t="n">
        <f aca="false">COUNTIF(M4:M33,"I")</f>
        <v>0</v>
      </c>
      <c r="M39" s="18"/>
      <c r="O39" s="17" t="s">
        <v>13</v>
      </c>
      <c r="P39" s="17"/>
      <c r="Q39" s="18" t="n">
        <f aca="false">COUNTIF(R4:R33,"I")</f>
        <v>0</v>
      </c>
      <c r="R39" s="18"/>
      <c r="S39" s="18" t="n">
        <f aca="false">COUNTIF(T4:T33,"I")</f>
        <v>0</v>
      </c>
      <c r="T39" s="18"/>
      <c r="V39" s="17" t="s">
        <v>13</v>
      </c>
      <c r="W39" s="17"/>
      <c r="X39" s="18" t="n">
        <f aca="false">COUNTIF(Y4:Y33,"I")</f>
        <v>0</v>
      </c>
      <c r="Y39" s="18"/>
      <c r="Z39" s="18" t="n">
        <f aca="false">COUNTIF(AA4:AA33,"I")</f>
        <v>0</v>
      </c>
      <c r="AA39" s="18"/>
    </row>
    <row r="40" customFormat="false" ht="15" hidden="false" customHeight="false" outlineLevel="0" collapsed="false">
      <c r="A40" s="13" t="s">
        <v>14</v>
      </c>
      <c r="B40" s="13"/>
      <c r="C40" s="10" t="n">
        <f aca="false">COUNTIF(D4:D33,"S")</f>
        <v>0</v>
      </c>
      <c r="D40" s="10"/>
      <c r="E40" s="10" t="n">
        <f aca="false">COUNTIF(F4:F33,"S")</f>
        <v>0</v>
      </c>
      <c r="F40" s="10"/>
      <c r="H40" s="13" t="s">
        <v>14</v>
      </c>
      <c r="I40" s="13"/>
      <c r="J40" s="10" t="n">
        <f aca="false">COUNTIF(K4:K33,"S")</f>
        <v>0</v>
      </c>
      <c r="K40" s="10"/>
      <c r="L40" s="10" t="n">
        <f aca="false">COUNTIF(M4:M33,"S")</f>
        <v>0</v>
      </c>
      <c r="M40" s="10"/>
      <c r="O40" s="13" t="s">
        <v>14</v>
      </c>
      <c r="P40" s="13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3" t="s">
        <v>14</v>
      </c>
      <c r="W40" s="13"/>
      <c r="X40" s="10" t="n">
        <f aca="false">COUNTIF(Y4:Y33,"S")</f>
        <v>0</v>
      </c>
      <c r="Y40" s="10"/>
      <c r="Z40" s="10" t="n">
        <f aca="false">COUNTIF(AA4:AA33,"S")</f>
        <v>0</v>
      </c>
      <c r="AA40" s="10"/>
    </row>
    <row r="41" customFormat="false" ht="15" hidden="false" customHeight="false" outlineLevel="0" collapsed="false">
      <c r="A41" s="13" t="s">
        <v>15</v>
      </c>
      <c r="B41" s="13"/>
      <c r="C41" s="10" t="n">
        <f aca="false">COUNTIF(D4:D33,"DC")</f>
        <v>0</v>
      </c>
      <c r="D41" s="10"/>
      <c r="E41" s="10" t="n">
        <f aca="false">COUNTIF(F4:F33,"DC")</f>
        <v>0</v>
      </c>
      <c r="F41" s="10"/>
      <c r="H41" s="13" t="s">
        <v>15</v>
      </c>
      <c r="I41" s="13"/>
      <c r="J41" s="10" t="n">
        <f aca="false">COUNTIF(K4:K33,"DC")</f>
        <v>0</v>
      </c>
      <c r="K41" s="10"/>
      <c r="L41" s="10" t="n">
        <f aca="false">COUNTIF(M4:M33,"DC")</f>
        <v>0</v>
      </c>
      <c r="M41" s="10"/>
      <c r="O41" s="13" t="s">
        <v>15</v>
      </c>
      <c r="P41" s="13"/>
      <c r="Q41" s="10" t="n">
        <f aca="false">COUNTIF(R4:R33,"DC")</f>
        <v>0</v>
      </c>
      <c r="R41" s="10"/>
      <c r="S41" s="10" t="n">
        <f aca="false">COUNTIF(T4:T33,"DC")</f>
        <v>0</v>
      </c>
      <c r="T41" s="10"/>
      <c r="V41" s="13" t="s">
        <v>15</v>
      </c>
      <c r="W41" s="13"/>
      <c r="X41" s="10" t="n">
        <f aca="false">COUNTIF(Y4:Y33,"DC")</f>
        <v>0</v>
      </c>
      <c r="Y41" s="10"/>
      <c r="Z41" s="10" t="n">
        <f aca="false">COUNTIF(AA4:AA33,"DC")</f>
        <v>0</v>
      </c>
      <c r="AA41" s="10"/>
    </row>
    <row r="42" customFormat="false" ht="15" hidden="false" customHeight="false" outlineLevel="0" collapsed="false">
      <c r="A42" s="13" t="s">
        <v>16</v>
      </c>
      <c r="B42" s="13"/>
      <c r="C42" s="10" t="n">
        <f aca="false">COUNTIF(D4:D33,"B")</f>
        <v>0</v>
      </c>
      <c r="D42" s="10"/>
      <c r="E42" s="10" t="n">
        <f aca="false">COUNTIF(F4:F33,"B")</f>
        <v>0</v>
      </c>
      <c r="F42" s="10"/>
      <c r="H42" s="13" t="s">
        <v>16</v>
      </c>
      <c r="I42" s="13"/>
      <c r="J42" s="10" t="n">
        <f aca="false">COUNTIF(K4:K33,"B")</f>
        <v>0</v>
      </c>
      <c r="K42" s="10"/>
      <c r="L42" s="10" t="n">
        <f aca="false">COUNTIF(M4:M33,"B")</f>
        <v>0</v>
      </c>
      <c r="M42" s="10"/>
      <c r="O42" s="13" t="s">
        <v>16</v>
      </c>
      <c r="P42" s="13"/>
      <c r="Q42" s="10" t="n">
        <f aca="false">COUNTIF(R4:R33,"B")</f>
        <v>0</v>
      </c>
      <c r="R42" s="10"/>
      <c r="S42" s="10" t="n">
        <f aca="false">COUNTIF(T4:T33,"B")</f>
        <v>0</v>
      </c>
      <c r="T42" s="10"/>
      <c r="V42" s="13" t="s">
        <v>16</v>
      </c>
      <c r="W42" s="13"/>
      <c r="X42" s="10" t="n">
        <f aca="false">COUNTIF(Y4:Y33,"B")</f>
        <v>0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9" t="s">
        <v>17</v>
      </c>
      <c r="B43" s="19"/>
      <c r="C43" s="20" t="n">
        <f aca="false">COUNTIF(D4:D33,"D")</f>
        <v>0</v>
      </c>
      <c r="D43" s="20"/>
      <c r="E43" s="20" t="n">
        <f aca="false">COUNTIF(F4:F33,"D")</f>
        <v>0</v>
      </c>
      <c r="F43" s="20"/>
      <c r="H43" s="19" t="s">
        <v>17</v>
      </c>
      <c r="I43" s="19"/>
      <c r="J43" s="20" t="n">
        <f aca="false">COUNTIF(K4:K33,"D")</f>
        <v>0</v>
      </c>
      <c r="K43" s="20"/>
      <c r="L43" s="20" t="n">
        <f aca="false">COUNTIF(M4:M33,"D")</f>
        <v>0</v>
      </c>
      <c r="M43" s="20"/>
      <c r="O43" s="19" t="s">
        <v>17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17</v>
      </c>
      <c r="W43" s="19"/>
      <c r="X43" s="20" t="n">
        <f aca="false">COUNTIF(Y4:Y33,"D")</f>
        <v>0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18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18</v>
      </c>
      <c r="I44" s="19"/>
      <c r="J44" s="20" t="n">
        <f aca="false">COUNTIF(K4:K33,"O")</f>
        <v>0</v>
      </c>
      <c r="K44" s="20"/>
      <c r="L44" s="20" t="n">
        <f aca="false">COUNTIF(M4:M33,"O")</f>
        <v>0</v>
      </c>
      <c r="M44" s="20"/>
      <c r="O44" s="19" t="s">
        <v>18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18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5"/>
  <cols>
    <col collapsed="false" hidden="false" max="2" min="1" style="0" width="8.10204081632653"/>
    <col collapsed="false" hidden="false" max="3" min="3" style="0" width="25.2448979591837"/>
    <col collapsed="false" hidden="false" max="4" min="4" style="0" width="18.8979591836735"/>
    <col collapsed="false" hidden="false" max="1025" min="5" style="0" width="8.10204081632653"/>
  </cols>
  <sheetData>
    <row r="2" customFormat="false" ht="15" hidden="false" customHeight="false" outlineLevel="0" collapsed="false">
      <c r="A2" s="0" t="s">
        <v>8</v>
      </c>
    </row>
    <row r="3" customFormat="false" ht="15" hidden="false" customHeight="false" outlineLevel="0" collapsed="false">
      <c r="A3" s="0" t="s">
        <v>9</v>
      </c>
    </row>
    <row r="4" customFormat="false" ht="15" hidden="false" customHeight="false" outlineLevel="0" collapsed="false">
      <c r="A4" s="0" t="s">
        <v>10</v>
      </c>
    </row>
    <row r="6" customFormat="false" ht="15" hidden="false" customHeight="false" outlineLevel="0" collapsed="false">
      <c r="A6" s="0" t="s">
        <v>27</v>
      </c>
      <c r="B6" s="0" t="n">
        <v>49</v>
      </c>
      <c r="C6" s="0" t="s">
        <v>28</v>
      </c>
      <c r="D6" s="0" t="s">
        <v>29</v>
      </c>
    </row>
    <row r="7" customFormat="false" ht="15" hidden="false" customHeight="false" outlineLevel="0" collapsed="false">
      <c r="A7" s="0" t="s">
        <v>30</v>
      </c>
      <c r="B7" s="0" t="n">
        <v>49</v>
      </c>
      <c r="C7" s="0" t="s">
        <v>13</v>
      </c>
      <c r="D7" s="0" t="s">
        <v>31</v>
      </c>
    </row>
    <row r="8" customFormat="false" ht="15" hidden="false" customHeight="false" outlineLevel="0" collapsed="false">
      <c r="A8" s="0" t="s">
        <v>32</v>
      </c>
      <c r="B8" s="0" t="n">
        <v>59</v>
      </c>
      <c r="C8" s="0" t="s">
        <v>14</v>
      </c>
      <c r="D8" s="0" t="s">
        <v>33</v>
      </c>
    </row>
    <row r="9" customFormat="false" ht="15" hidden="false" customHeight="false" outlineLevel="0" collapsed="false">
      <c r="A9" s="0" t="s">
        <v>34</v>
      </c>
      <c r="B9" s="0" t="n">
        <v>69</v>
      </c>
      <c r="C9" s="0" t="s">
        <v>15</v>
      </c>
      <c r="D9" s="0" t="s">
        <v>35</v>
      </c>
    </row>
    <row r="10" customFormat="false" ht="15" hidden="false" customHeight="false" outlineLevel="0" collapsed="false">
      <c r="A10" s="0" t="s">
        <v>36</v>
      </c>
      <c r="B10" s="0" t="n">
        <v>79</v>
      </c>
      <c r="C10" s="0" t="s">
        <v>16</v>
      </c>
      <c r="D10" s="0" t="s">
        <v>37</v>
      </c>
    </row>
    <row r="11" customFormat="false" ht="15" hidden="false" customHeight="false" outlineLevel="0" collapsed="false">
      <c r="A11" s="0" t="s">
        <v>38</v>
      </c>
      <c r="B11" s="0" t="n">
        <v>89</v>
      </c>
      <c r="C11" s="0" t="s">
        <v>17</v>
      </c>
      <c r="D11" s="0" t="s">
        <v>39</v>
      </c>
    </row>
    <row r="12" customFormat="false" ht="15" hidden="false" customHeight="false" outlineLevel="0" collapsed="false">
      <c r="A12" s="0" t="s">
        <v>40</v>
      </c>
      <c r="B12" s="0" t="n">
        <v>99</v>
      </c>
      <c r="C12" s="0" t="s">
        <v>18</v>
      </c>
      <c r="D12" s="0" t="s">
        <v>41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cp:lastModifiedBy>silvialessandracerri</cp:lastModifiedBy>
  <dcterms:modified xsi:type="dcterms:W3CDTF">2016-06-07T19:54:50Z</dcterms:modified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